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540" windowWidth="15180" windowHeight="8505" tabRatio="601"/>
  </bookViews>
  <sheets>
    <sheet name="проект 2022 - до 09.09.2021" sheetId="2" r:id="rId1"/>
  </sheets>
  <definedNames>
    <definedName name="_xlnm._FilterDatabase" localSheetId="0" hidden="1">'проект 2022 - до 09.09.2021'!$A$8:$F$33</definedName>
    <definedName name="_xlnm.Print_Titles" localSheetId="0">'проект 2022 - до 09.09.2021'!$8:$9</definedName>
    <definedName name="_xlnm.Print_Area" localSheetId="0">'проект 2022 - до 09.09.2021'!$A$1:$AR$40</definedName>
  </definedNames>
  <calcPr calcId="145621" fullPrecision="0"/>
  <customWorkbookViews>
    <customWorkbookView name="Базунова Наталья Шайдукаевна - Личное представление" guid="{8025D3C9-48E3-4830-9A1D-B211D2B01CC9}" mergeInterval="0" personalView="1" maximized="1" xWindow="1" yWindow="1" windowWidth="1436" windowHeight="666" tabRatio="601" activeSheetId="2"/>
    <customWorkbookView name="Кравченко - Личное представление" guid="{35334B33-0172-4120-8C4C-AE46E444BD02}" mergeInterval="0" personalView="1" maximized="1" xWindow="1" yWindow="1" windowWidth="1276" windowHeight="794" tabRatio="601" activeSheetId="1"/>
    <customWorkbookView name="Молканова Валентина Павловна - Личное представление" guid="{C090083C-0C6E-4944-A31F-96320BFBAF98}" mergeInterval="0" personalView="1" maximized="1" xWindow="1" yWindow="1" windowWidth="1276" windowHeight="744" tabRatio="601" activeSheetId="2"/>
    <customWorkbookView name="Ефанина - Личное представление" guid="{1833A3AC-F1C3-479E-93FB-954CE1B96DD5}" mergeInterval="0" personalView="1" maximized="1" xWindow="1" yWindow="1" windowWidth="1003" windowHeight="526" tabRatio="601" activeSheetId="3"/>
    <customWorkbookView name="natel - Личное представление" guid="{42BE0E33-0098-430A-8B11-16EBA87FC314}" mergeInterval="0" personalView="1" maximized="1" xWindow="1" yWindow="1" windowWidth="1276" windowHeight="804" tabRatio="601" activeSheetId="2"/>
    <customWorkbookView name="Панова Елена Юрьевна - Личное представление" guid="{80CC6171-A3A4-4E47-A57E-A46CF4BD86AA}" mergeInterval="0" personalView="1" maximized="1" xWindow="1" yWindow="1" windowWidth="1276" windowHeight="630" tabRatio="601" activeSheetId="1" showComments="commIndAndComment"/>
    <customWorkbookView name="Бельмесова Надежда Леонидова - Личное представление" guid="{58B46F73-A41D-4F3D-963E-80563FCBD365}" mergeInterval="0" personalView="1" maximized="1" xWindow="1" yWindow="1" windowWidth="1276" windowHeight="790" tabRatio="601" activeSheetId="3"/>
    <customWorkbookView name="mma - Личное представление" guid="{CDD19145-0711-4C50-A76A-1A81DAF7AD26}" mergeInterval="0" personalView="1" maximized="1" xWindow="1" yWindow="1" windowWidth="1276" windowHeight="804" tabRatio="601" activeSheetId="3"/>
    <customWorkbookView name="Бедункович Марина Александровна - Личное представление" guid="{EBF4E2A3-3DC7-46F0-9A46-118480FE3972}" mergeInterval="0" personalView="1" maximized="1" xWindow="1" yWindow="1" windowWidth="1280" windowHeight="804" tabRatio="601" activeSheetId="1"/>
    <customWorkbookView name="Зарубина Наталья Ивановна - Личное представление" guid="{F92D569F-0B37-4A6C-9FA9-FCD72AF6E093}" mergeInterval="0" personalView="1" maximized="1" xWindow="1" yWindow="1" windowWidth="1276" windowHeight="806" tabRatio="601" activeSheetId="1"/>
    <customWorkbookView name="Зинченко Надежда Викторовна - Личное представление" guid="{FB1F440F-5159-41B8-B588-E2F1462433FA}" mergeInterval="0" personalView="1" maximized="1" xWindow="1" yWindow="1" windowWidth="1436" windowHeight="670" tabRatio="601" activeSheetId="2"/>
    <customWorkbookView name="Кочеткова Ольга Владимировна - Личное представление" guid="{5CD25935-9E11-4D1E-87D7-C9A247FFE19A}" mergeInterval="0" personalView="1" maximized="1" xWindow="1" yWindow="1" windowWidth="1020" windowHeight="513" tabRatio="601" activeSheetId="2"/>
    <customWorkbookView name="Дмитриева Галина Анатольевна - Личное представление" guid="{031BF490-79C6-4EB7-93E5-4FA3BDCB273E}" mergeInterval="0" personalView="1" maximized="1" xWindow="1" yWindow="1" windowWidth="1276" windowHeight="790" tabRatio="601" activeSheetId="1" showComments="commIndAndComment"/>
  </customWorkbookViews>
</workbook>
</file>

<file path=xl/calcChain.xml><?xml version="1.0" encoding="utf-8"?>
<calcChain xmlns="http://schemas.openxmlformats.org/spreadsheetml/2006/main">
  <c r="AS18" i="2" l="1"/>
  <c r="AS19" i="2"/>
  <c r="AS20" i="2"/>
  <c r="AN12" i="2"/>
  <c r="AO12" i="2"/>
  <c r="AO11" i="2" s="1"/>
  <c r="AP12" i="2"/>
  <c r="AQ12" i="2"/>
  <c r="AP11" i="2"/>
  <c r="AQ11" i="2"/>
  <c r="AO10" i="2" l="1"/>
  <c r="AP10" i="2"/>
  <c r="AQ23" i="2" l="1"/>
  <c r="AQ22" i="2" s="1"/>
  <c r="AQ21" i="2" s="1"/>
  <c r="AQ17" i="2" s="1"/>
  <c r="AO23" i="2"/>
  <c r="AO22" i="2" s="1"/>
  <c r="AO21" i="2" s="1"/>
  <c r="AO17" i="2" s="1"/>
  <c r="AQ19" i="2"/>
  <c r="AQ18" i="2"/>
  <c r="AQ15" i="2"/>
  <c r="AQ14" i="2" s="1"/>
  <c r="AQ13" i="2" s="1"/>
  <c r="AO19" i="2"/>
  <c r="AO18" i="2"/>
  <c r="AO15" i="2"/>
  <c r="AO14" i="2" s="1"/>
  <c r="AO13" i="2" s="1"/>
  <c r="AM11" i="2"/>
  <c r="AM23" i="2"/>
  <c r="AQ39" i="2"/>
  <c r="AQ37" i="2"/>
  <c r="AQ36" i="2" s="1"/>
  <c r="AQ35" i="2" s="1"/>
  <c r="AQ34" i="2" s="1"/>
  <c r="AQ33" i="2" s="1"/>
  <c r="AO33" i="2"/>
  <c r="AO34" i="2"/>
  <c r="AO39" i="2"/>
  <c r="AO37" i="2"/>
  <c r="AO36" i="2"/>
  <c r="AO35" i="2" s="1"/>
  <c r="R40" i="2" l="1"/>
  <c r="R39" i="2" s="1"/>
  <c r="Q40" i="2"/>
  <c r="Y40" i="2" s="1"/>
  <c r="P40" i="2"/>
  <c r="P39" i="2" s="1"/>
  <c r="O40" i="2"/>
  <c r="W40" i="2" s="1"/>
  <c r="AL39" i="2"/>
  <c r="AK39" i="2"/>
  <c r="AJ39" i="2"/>
  <c r="AI39" i="2"/>
  <c r="AD39" i="2"/>
  <c r="AC39" i="2"/>
  <c r="AB39" i="2"/>
  <c r="AA39" i="2"/>
  <c r="V39" i="2"/>
  <c r="U39" i="2"/>
  <c r="T39" i="2"/>
  <c r="S39" i="2"/>
  <c r="Q39" i="2"/>
  <c r="N39" i="2"/>
  <c r="M39" i="2"/>
  <c r="L39" i="2"/>
  <c r="K39" i="2"/>
  <c r="J39" i="2"/>
  <c r="I39" i="2"/>
  <c r="H39" i="2"/>
  <c r="G39" i="2"/>
  <c r="R38" i="2"/>
  <c r="Z38" i="2" s="1"/>
  <c r="Q38" i="2"/>
  <c r="Q37" i="2" s="1"/>
  <c r="Q36" i="2" s="1"/>
  <c r="Q35" i="2" s="1"/>
  <c r="Q34" i="2" s="1"/>
  <c r="Q33" i="2" s="1"/>
  <c r="P38" i="2"/>
  <c r="X38" i="2" s="1"/>
  <c r="O38" i="2"/>
  <c r="O37" i="2" s="1"/>
  <c r="O36" i="2" s="1"/>
  <c r="O35" i="2" s="1"/>
  <c r="O34" i="2" s="1"/>
  <c r="O33" i="2" s="1"/>
  <c r="AL37" i="2"/>
  <c r="AL36" i="2" s="1"/>
  <c r="AL35" i="2" s="1"/>
  <c r="AL34" i="2" s="1"/>
  <c r="AL33" i="2" s="1"/>
  <c r="AK37" i="2"/>
  <c r="AJ37" i="2"/>
  <c r="AJ36" i="2" s="1"/>
  <c r="AJ35" i="2" s="1"/>
  <c r="AJ34" i="2" s="1"/>
  <c r="AJ33" i="2" s="1"/>
  <c r="AI37" i="2"/>
  <c r="AD37" i="2"/>
  <c r="AD36" i="2" s="1"/>
  <c r="AD35" i="2" s="1"/>
  <c r="AD34" i="2" s="1"/>
  <c r="AD33" i="2" s="1"/>
  <c r="AC37" i="2"/>
  <c r="AC36" i="2" s="1"/>
  <c r="AC35" i="2" s="1"/>
  <c r="AC34" i="2" s="1"/>
  <c r="AC33" i="2" s="1"/>
  <c r="AB37" i="2"/>
  <c r="AB36" i="2" s="1"/>
  <c r="AB35" i="2" s="1"/>
  <c r="AB34" i="2" s="1"/>
  <c r="AB33" i="2" s="1"/>
  <c r="AA37" i="2"/>
  <c r="V37" i="2"/>
  <c r="V36" i="2" s="1"/>
  <c r="V35" i="2" s="1"/>
  <c r="V34" i="2" s="1"/>
  <c r="V33" i="2" s="1"/>
  <c r="U37" i="2"/>
  <c r="T37" i="2"/>
  <c r="T36" i="2" s="1"/>
  <c r="T35" i="2" s="1"/>
  <c r="T34" i="2" s="1"/>
  <c r="T33" i="2" s="1"/>
  <c r="S37" i="2"/>
  <c r="R37" i="2"/>
  <c r="R36" i="2" s="1"/>
  <c r="R35" i="2" s="1"/>
  <c r="R34" i="2" s="1"/>
  <c r="R33" i="2" s="1"/>
  <c r="N37" i="2"/>
  <c r="N36" i="2" s="1"/>
  <c r="N35" i="2" s="1"/>
  <c r="N34" i="2" s="1"/>
  <c r="N33" i="2" s="1"/>
  <c r="M37" i="2"/>
  <c r="L37" i="2"/>
  <c r="L36" i="2" s="1"/>
  <c r="L35" i="2" s="1"/>
  <c r="L34" i="2" s="1"/>
  <c r="L33" i="2" s="1"/>
  <c r="K37" i="2"/>
  <c r="K36" i="2" s="1"/>
  <c r="K35" i="2" s="1"/>
  <c r="K34" i="2" s="1"/>
  <c r="K33" i="2" s="1"/>
  <c r="J37" i="2"/>
  <c r="J36" i="2" s="1"/>
  <c r="J35" i="2" s="1"/>
  <c r="J34" i="2" s="1"/>
  <c r="J33" i="2" s="1"/>
  <c r="I37" i="2"/>
  <c r="H37" i="2"/>
  <c r="H36" i="2" s="1"/>
  <c r="H35" i="2" s="1"/>
  <c r="H34" i="2" s="1"/>
  <c r="H33" i="2" s="1"/>
  <c r="G37" i="2"/>
  <c r="AQ10" i="2"/>
  <c r="AK36" i="2"/>
  <c r="AK35" i="2" s="1"/>
  <c r="AK34" i="2" s="1"/>
  <c r="AK33" i="2" s="1"/>
  <c r="AI36" i="2"/>
  <c r="AI35" i="2" s="1"/>
  <c r="AI34" i="2" s="1"/>
  <c r="AI33" i="2" s="1"/>
  <c r="AA36" i="2"/>
  <c r="AA35" i="2" s="1"/>
  <c r="AA34" i="2" s="1"/>
  <c r="AA33" i="2" s="1"/>
  <c r="U36" i="2"/>
  <c r="U35" i="2" s="1"/>
  <c r="U34" i="2" s="1"/>
  <c r="U33" i="2" s="1"/>
  <c r="S36" i="2"/>
  <c r="S35" i="2" s="1"/>
  <c r="S34" i="2" s="1"/>
  <c r="S33" i="2" s="1"/>
  <c r="M36" i="2"/>
  <c r="M35" i="2" s="1"/>
  <c r="M34" i="2" s="1"/>
  <c r="M33" i="2" s="1"/>
  <c r="I36" i="2"/>
  <c r="I35" i="2" s="1"/>
  <c r="I34" i="2" s="1"/>
  <c r="I33" i="2" s="1"/>
  <c r="G36" i="2"/>
  <c r="G35" i="2" s="1"/>
  <c r="G34" i="2" s="1"/>
  <c r="G33" i="2" s="1"/>
  <c r="P37" i="2" l="1"/>
  <c r="P36" i="2" s="1"/>
  <c r="P35" i="2" s="1"/>
  <c r="P34" i="2" s="1"/>
  <c r="P33" i="2" s="1"/>
  <c r="O39" i="2"/>
  <c r="Y39" i="2"/>
  <c r="AG40" i="2"/>
  <c r="AG39" i="2" s="1"/>
  <c r="Z37" i="2"/>
  <c r="Z36" i="2" s="1"/>
  <c r="AH38" i="2"/>
  <c r="AH37" i="2" s="1"/>
  <c r="AH36" i="2" s="1"/>
  <c r="AE40" i="2"/>
  <c r="AE39" i="2" s="1"/>
  <c r="W39" i="2"/>
  <c r="AF38" i="2"/>
  <c r="X37" i="2"/>
  <c r="X36" i="2" s="1"/>
  <c r="X35" i="2" s="1"/>
  <c r="X34" i="2" s="1"/>
  <c r="X33" i="2" s="1"/>
  <c r="Y38" i="2"/>
  <c r="X40" i="2"/>
  <c r="W38" i="2"/>
  <c r="Z40" i="2"/>
  <c r="W37" i="2" l="1"/>
  <c r="W36" i="2" s="1"/>
  <c r="W35" i="2" s="1"/>
  <c r="W34" i="2" s="1"/>
  <c r="W33" i="2" s="1"/>
  <c r="AE38" i="2"/>
  <c r="AE37" i="2" s="1"/>
  <c r="AE36" i="2" s="1"/>
  <c r="AE35" i="2" s="1"/>
  <c r="AE34" i="2" s="1"/>
  <c r="AE33" i="2" s="1"/>
  <c r="AF37" i="2"/>
  <c r="X39" i="2"/>
  <c r="AF40" i="2"/>
  <c r="AG38" i="2"/>
  <c r="AG37" i="2" s="1"/>
  <c r="AG36" i="2" s="1"/>
  <c r="AG35" i="2" s="1"/>
  <c r="AG34" i="2" s="1"/>
  <c r="AG33" i="2" s="1"/>
  <c r="Y37" i="2"/>
  <c r="Y36" i="2" s="1"/>
  <c r="Y35" i="2" s="1"/>
  <c r="Y34" i="2" s="1"/>
  <c r="Y33" i="2" s="1"/>
  <c r="Z39" i="2"/>
  <c r="AH40" i="2"/>
  <c r="AH39" i="2" s="1"/>
  <c r="AH35" i="2"/>
  <c r="AH34" i="2" s="1"/>
  <c r="AH33" i="2" s="1"/>
  <c r="AF36" i="2"/>
  <c r="AF35" i="2" s="1"/>
  <c r="AF34" i="2" s="1"/>
  <c r="AF33" i="2" s="1"/>
  <c r="Z35" i="2"/>
  <c r="Z34" i="2" s="1"/>
  <c r="Z33" i="2" s="1"/>
  <c r="AF39" i="2" l="1"/>
  <c r="AL31" i="2"/>
  <c r="AK31" i="2"/>
  <c r="AJ31" i="2"/>
  <c r="AI31" i="2"/>
  <c r="AL29" i="2"/>
  <c r="AK29" i="2"/>
  <c r="AK28" i="2" s="1"/>
  <c r="AK27" i="2" s="1"/>
  <c r="AK26" i="2" s="1"/>
  <c r="AK25" i="2" s="1"/>
  <c r="AJ29" i="2"/>
  <c r="AJ28" i="2" s="1"/>
  <c r="AJ27" i="2" s="1"/>
  <c r="AJ26" i="2" s="1"/>
  <c r="AJ25" i="2" s="1"/>
  <c r="AI29" i="2"/>
  <c r="AL28" i="2"/>
  <c r="AL27" i="2" s="1"/>
  <c r="AL26" i="2" s="1"/>
  <c r="AL25" i="2" s="1"/>
  <c r="AL22" i="2"/>
  <c r="AL21" i="2" s="1"/>
  <c r="AK22" i="2"/>
  <c r="AK21" i="2" s="1"/>
  <c r="AJ22" i="2"/>
  <c r="AJ21" i="2" s="1"/>
  <c r="AI22" i="2"/>
  <c r="AI21" i="2" s="1"/>
  <c r="AL19" i="2"/>
  <c r="AL18" i="2" s="1"/>
  <c r="AK19" i="2"/>
  <c r="AK18" i="2" s="1"/>
  <c r="AJ19" i="2"/>
  <c r="AJ18" i="2" s="1"/>
  <c r="AI19" i="2"/>
  <c r="AI18" i="2"/>
  <c r="AL15" i="2"/>
  <c r="AL14" i="2" s="1"/>
  <c r="AL13" i="2" s="1"/>
  <c r="AK15" i="2"/>
  <c r="AK14" i="2" s="1"/>
  <c r="AK13" i="2" s="1"/>
  <c r="AJ15" i="2"/>
  <c r="AJ14" i="2" s="1"/>
  <c r="AJ13" i="2" s="1"/>
  <c r="AI15" i="2"/>
  <c r="AI14" i="2" s="1"/>
  <c r="AI13" i="2" s="1"/>
  <c r="AD31" i="2"/>
  <c r="AC31" i="2"/>
  <c r="AB31" i="2"/>
  <c r="AA31" i="2"/>
  <c r="AD29" i="2"/>
  <c r="AC29" i="2"/>
  <c r="AC28" i="2" s="1"/>
  <c r="AC27" i="2" s="1"/>
  <c r="AC26" i="2" s="1"/>
  <c r="AC25" i="2" s="1"/>
  <c r="AB29" i="2"/>
  <c r="AB28" i="2" s="1"/>
  <c r="AB27" i="2" s="1"/>
  <c r="AB26" i="2" s="1"/>
  <c r="AB25" i="2" s="1"/>
  <c r="AA29" i="2"/>
  <c r="AA28" i="2" s="1"/>
  <c r="AA27" i="2" s="1"/>
  <c r="AA26" i="2" s="1"/>
  <c r="AA25" i="2" s="1"/>
  <c r="AD28" i="2"/>
  <c r="AD27" i="2" s="1"/>
  <c r="AD26" i="2" s="1"/>
  <c r="AD25" i="2" s="1"/>
  <c r="AD22" i="2"/>
  <c r="AD21" i="2" s="1"/>
  <c r="AC22" i="2"/>
  <c r="AC21" i="2" s="1"/>
  <c r="AB22" i="2"/>
  <c r="AB21" i="2" s="1"/>
  <c r="AA22" i="2"/>
  <c r="AA21" i="2" s="1"/>
  <c r="AD19" i="2"/>
  <c r="AD18" i="2" s="1"/>
  <c r="AC19" i="2"/>
  <c r="AC18" i="2" s="1"/>
  <c r="AB19" i="2"/>
  <c r="AB18" i="2" s="1"/>
  <c r="AA19" i="2"/>
  <c r="AA18" i="2" s="1"/>
  <c r="AD15" i="2"/>
  <c r="AD14" i="2" s="1"/>
  <c r="AD13" i="2" s="1"/>
  <c r="AC15" i="2"/>
  <c r="AC14" i="2" s="1"/>
  <c r="AC13" i="2" s="1"/>
  <c r="AB15" i="2"/>
  <c r="AB14" i="2" s="1"/>
  <c r="AB13" i="2" s="1"/>
  <c r="AA15" i="2"/>
  <c r="AA14" i="2" s="1"/>
  <c r="AA13" i="2" s="1"/>
  <c r="AI28" i="2" l="1"/>
  <c r="AI27" i="2" s="1"/>
  <c r="AI26" i="2" s="1"/>
  <c r="AI25" i="2" s="1"/>
  <c r="AI17" i="2"/>
  <c r="AI12" i="2" s="1"/>
  <c r="AL17" i="2"/>
  <c r="AL12" i="2" s="1"/>
  <c r="AJ17" i="2"/>
  <c r="AJ12" i="2" s="1"/>
  <c r="AK17" i="2"/>
  <c r="AK12" i="2" s="1"/>
  <c r="AB17" i="2"/>
  <c r="AB12" i="2" s="1"/>
  <c r="AD17" i="2"/>
  <c r="AD12" i="2" s="1"/>
  <c r="AA17" i="2"/>
  <c r="AA12" i="2" s="1"/>
  <c r="AC17" i="2"/>
  <c r="AC12" i="2" s="1"/>
  <c r="AD11" i="2" l="1"/>
  <c r="AD10" i="2" s="1"/>
  <c r="AJ11" i="2"/>
  <c r="AJ10" i="2" s="1"/>
  <c r="AL11" i="2"/>
  <c r="AL10" i="2" s="1"/>
  <c r="AK11" i="2"/>
  <c r="AK10" i="2" s="1"/>
  <c r="AI11" i="2"/>
  <c r="AI10" i="2" s="1"/>
  <c r="AC11" i="2"/>
  <c r="AC10" i="2" s="1"/>
  <c r="AB11" i="2"/>
  <c r="AB10" i="2" s="1"/>
  <c r="AA11" i="2"/>
  <c r="AA10" i="2" s="1"/>
  <c r="V31" i="2" l="1"/>
  <c r="U31" i="2"/>
  <c r="T31" i="2"/>
  <c r="S31" i="2"/>
  <c r="V29" i="2"/>
  <c r="V28" i="2" s="1"/>
  <c r="V27" i="2" s="1"/>
  <c r="V26" i="2" s="1"/>
  <c r="V25" i="2" s="1"/>
  <c r="U29" i="2"/>
  <c r="U28" i="2" s="1"/>
  <c r="U27" i="2" s="1"/>
  <c r="U26" i="2" s="1"/>
  <c r="U25" i="2" s="1"/>
  <c r="T29" i="2"/>
  <c r="T28" i="2" s="1"/>
  <c r="T27" i="2" s="1"/>
  <c r="T26" i="2" s="1"/>
  <c r="T25" i="2" s="1"/>
  <c r="S29" i="2"/>
  <c r="S28" i="2" s="1"/>
  <c r="S27" i="2" s="1"/>
  <c r="S26" i="2" s="1"/>
  <c r="S25" i="2" s="1"/>
  <c r="V22" i="2"/>
  <c r="U22" i="2"/>
  <c r="U21" i="2" s="1"/>
  <c r="T22" i="2"/>
  <c r="T21" i="2" s="1"/>
  <c r="S22" i="2"/>
  <c r="S21" i="2" s="1"/>
  <c r="V21" i="2"/>
  <c r="V19" i="2"/>
  <c r="V18" i="2" s="1"/>
  <c r="U19" i="2"/>
  <c r="U18" i="2" s="1"/>
  <c r="T19" i="2"/>
  <c r="T18" i="2" s="1"/>
  <c r="S19" i="2"/>
  <c r="S18" i="2" s="1"/>
  <c r="V15" i="2"/>
  <c r="U15" i="2"/>
  <c r="U14" i="2" s="1"/>
  <c r="U13" i="2" s="1"/>
  <c r="T15" i="2"/>
  <c r="T14" i="2" s="1"/>
  <c r="T13" i="2" s="1"/>
  <c r="S15" i="2"/>
  <c r="S14" i="2" s="1"/>
  <c r="S13" i="2" s="1"/>
  <c r="V14" i="2"/>
  <c r="V13" i="2" s="1"/>
  <c r="V17" i="2" l="1"/>
  <c r="V12" i="2" s="1"/>
  <c r="S17" i="2"/>
  <c r="S12" i="2" s="1"/>
  <c r="U17" i="2"/>
  <c r="U12" i="2" s="1"/>
  <c r="T17" i="2"/>
  <c r="T12" i="2" s="1"/>
  <c r="U11" i="2" l="1"/>
  <c r="U10" i="2" s="1"/>
  <c r="S11" i="2"/>
  <c r="S10" i="2" s="1"/>
  <c r="T11" i="2"/>
  <c r="T10" i="2" s="1"/>
  <c r="V11" i="2"/>
  <c r="V10" i="2" s="1"/>
  <c r="R16" i="2" l="1"/>
  <c r="Z16" i="2" s="1"/>
  <c r="Q16" i="2"/>
  <c r="Y16" i="2" s="1"/>
  <c r="P16" i="2"/>
  <c r="X16" i="2" s="1"/>
  <c r="O16" i="2"/>
  <c r="W16" i="2" s="1"/>
  <c r="R20" i="2"/>
  <c r="Z20" i="2" s="1"/>
  <c r="Q20" i="2"/>
  <c r="Y20" i="2" s="1"/>
  <c r="P20" i="2"/>
  <c r="X20" i="2" s="1"/>
  <c r="O20" i="2"/>
  <c r="W20" i="2" s="1"/>
  <c r="R23" i="2"/>
  <c r="Z23" i="2" s="1"/>
  <c r="Q23" i="2"/>
  <c r="Y23" i="2" s="1"/>
  <c r="P23" i="2"/>
  <c r="X23" i="2" s="1"/>
  <c r="O23" i="2"/>
  <c r="W23" i="2" s="1"/>
  <c r="R30" i="2"/>
  <c r="Z30" i="2" s="1"/>
  <c r="Q30" i="2"/>
  <c r="Y30" i="2" s="1"/>
  <c r="P30" i="2"/>
  <c r="X30" i="2" s="1"/>
  <c r="O30" i="2"/>
  <c r="W30" i="2" s="1"/>
  <c r="R32" i="2"/>
  <c r="Z32" i="2" s="1"/>
  <c r="Q32" i="2"/>
  <c r="Y32" i="2" s="1"/>
  <c r="P32" i="2"/>
  <c r="X32" i="2" s="1"/>
  <c r="O32" i="2"/>
  <c r="W32" i="2" s="1"/>
  <c r="Z31" i="2" l="1"/>
  <c r="AH32" i="2"/>
  <c r="Z29" i="2"/>
  <c r="AH30" i="2"/>
  <c r="Z22" i="2"/>
  <c r="Z21" i="2" s="1"/>
  <c r="AH23" i="2"/>
  <c r="Z19" i="2"/>
  <c r="Z18" i="2" s="1"/>
  <c r="AH20" i="2"/>
  <c r="Z15" i="2"/>
  <c r="Z14" i="2" s="1"/>
  <c r="Z13" i="2" s="1"/>
  <c r="AH16" i="2"/>
  <c r="Y31" i="2"/>
  <c r="AG32" i="2"/>
  <c r="Y29" i="2"/>
  <c r="AG30" i="2"/>
  <c r="Y22" i="2"/>
  <c r="Y21" i="2" s="1"/>
  <c r="AG23" i="2"/>
  <c r="Y19" i="2"/>
  <c r="Y18" i="2" s="1"/>
  <c r="AG20" i="2"/>
  <c r="Y15" i="2"/>
  <c r="Y14" i="2" s="1"/>
  <c r="Y13" i="2" s="1"/>
  <c r="AG16" i="2"/>
  <c r="X31" i="2"/>
  <c r="AF32" i="2"/>
  <c r="X29" i="2"/>
  <c r="AF30" i="2"/>
  <c r="X22" i="2"/>
  <c r="X21" i="2" s="1"/>
  <c r="AF23" i="2"/>
  <c r="X19" i="2"/>
  <c r="X18" i="2" s="1"/>
  <c r="AF20" i="2"/>
  <c r="X15" i="2"/>
  <c r="X14" i="2" s="1"/>
  <c r="X13" i="2" s="1"/>
  <c r="AF16" i="2"/>
  <c r="W31" i="2"/>
  <c r="AE32" i="2"/>
  <c r="W29" i="2"/>
  <c r="AE30" i="2"/>
  <c r="W22" i="2"/>
  <c r="W21" i="2" s="1"/>
  <c r="AE23" i="2"/>
  <c r="W19" i="2"/>
  <c r="W18" i="2" s="1"/>
  <c r="AE20" i="2"/>
  <c r="W15" i="2"/>
  <c r="W14" i="2" s="1"/>
  <c r="W13" i="2" s="1"/>
  <c r="AE16" i="2"/>
  <c r="R31" i="2"/>
  <c r="Q31" i="2"/>
  <c r="P31" i="2"/>
  <c r="O31" i="2"/>
  <c r="N31" i="2"/>
  <c r="M31" i="2"/>
  <c r="L31" i="2"/>
  <c r="K31" i="2"/>
  <c r="R29" i="2"/>
  <c r="Q29" i="2"/>
  <c r="P29" i="2"/>
  <c r="O29" i="2"/>
  <c r="N29" i="2"/>
  <c r="N28" i="2" s="1"/>
  <c r="N27" i="2" s="1"/>
  <c r="N26" i="2" s="1"/>
  <c r="N25" i="2" s="1"/>
  <c r="M29" i="2"/>
  <c r="M28" i="2" s="1"/>
  <c r="M27" i="2" s="1"/>
  <c r="M26" i="2" s="1"/>
  <c r="M25" i="2" s="1"/>
  <c r="L29" i="2"/>
  <c r="L28" i="2" s="1"/>
  <c r="L27" i="2" s="1"/>
  <c r="L26" i="2" s="1"/>
  <c r="L25" i="2" s="1"/>
  <c r="K29" i="2"/>
  <c r="K28" i="2" s="1"/>
  <c r="K27" i="2" s="1"/>
  <c r="K26" i="2" s="1"/>
  <c r="K25" i="2" s="1"/>
  <c r="R28" i="2"/>
  <c r="Q28" i="2"/>
  <c r="Q27" i="2" s="1"/>
  <c r="Q26" i="2" s="1"/>
  <c r="Q25" i="2" s="1"/>
  <c r="P28" i="2"/>
  <c r="P27" i="2" s="1"/>
  <c r="P26" i="2" s="1"/>
  <c r="P25" i="2" s="1"/>
  <c r="O28" i="2"/>
  <c r="O27" i="2" s="1"/>
  <c r="O26" i="2" s="1"/>
  <c r="O25" i="2" s="1"/>
  <c r="R27" i="2"/>
  <c r="R26" i="2" s="1"/>
  <c r="R25" i="2" s="1"/>
  <c r="R22" i="2"/>
  <c r="R21" i="2" s="1"/>
  <c r="Q22" i="2"/>
  <c r="Q21" i="2" s="1"/>
  <c r="P22" i="2"/>
  <c r="P21" i="2" s="1"/>
  <c r="O22" i="2"/>
  <c r="O21" i="2" s="1"/>
  <c r="N22" i="2"/>
  <c r="N21" i="2" s="1"/>
  <c r="M22" i="2"/>
  <c r="M21" i="2" s="1"/>
  <c r="L22" i="2"/>
  <c r="L21" i="2" s="1"/>
  <c r="K22" i="2"/>
  <c r="K21" i="2" s="1"/>
  <c r="R19" i="2"/>
  <c r="Q19" i="2"/>
  <c r="Q18" i="2" s="1"/>
  <c r="P19" i="2"/>
  <c r="P18" i="2" s="1"/>
  <c r="O19" i="2"/>
  <c r="O18" i="2" s="1"/>
  <c r="N19" i="2"/>
  <c r="N18" i="2" s="1"/>
  <c r="M19" i="2"/>
  <c r="M18" i="2" s="1"/>
  <c r="L19" i="2"/>
  <c r="L18" i="2" s="1"/>
  <c r="K19" i="2"/>
  <c r="K18" i="2" s="1"/>
  <c r="R18" i="2"/>
  <c r="R15" i="2"/>
  <c r="R14" i="2" s="1"/>
  <c r="R13" i="2" s="1"/>
  <c r="Q15" i="2"/>
  <c r="Q14" i="2" s="1"/>
  <c r="Q13" i="2" s="1"/>
  <c r="P15" i="2"/>
  <c r="P14" i="2" s="1"/>
  <c r="P13" i="2" s="1"/>
  <c r="O15" i="2"/>
  <c r="O14" i="2" s="1"/>
  <c r="O13" i="2" s="1"/>
  <c r="N15" i="2"/>
  <c r="N14" i="2" s="1"/>
  <c r="N13" i="2" s="1"/>
  <c r="M15" i="2"/>
  <c r="M14" i="2" s="1"/>
  <c r="M13" i="2" s="1"/>
  <c r="L15" i="2"/>
  <c r="L14" i="2" s="1"/>
  <c r="L13" i="2" s="1"/>
  <c r="K15" i="2"/>
  <c r="K14" i="2" s="1"/>
  <c r="K13" i="2" s="1"/>
  <c r="Y17" i="2" l="1"/>
  <c r="Y12" i="2" s="1"/>
  <c r="Y28" i="2"/>
  <c r="Y27" i="2" s="1"/>
  <c r="Y26" i="2" s="1"/>
  <c r="Y25" i="2" s="1"/>
  <c r="Z17" i="2"/>
  <c r="Z12" i="2" s="1"/>
  <c r="Z28" i="2"/>
  <c r="Z27" i="2" s="1"/>
  <c r="Z26" i="2" s="1"/>
  <c r="Z25" i="2" s="1"/>
  <c r="X17" i="2"/>
  <c r="X12" i="2" s="1"/>
  <c r="X28" i="2"/>
  <c r="X27" i="2" s="1"/>
  <c r="X26" i="2" s="1"/>
  <c r="X25" i="2" s="1"/>
  <c r="AE19" i="2"/>
  <c r="AE18" i="2" s="1"/>
  <c r="AM19" i="2"/>
  <c r="AM18" i="2" s="1"/>
  <c r="AE31" i="2"/>
  <c r="AM31" i="2"/>
  <c r="AE15" i="2"/>
  <c r="AE14" i="2" s="1"/>
  <c r="AE13" i="2" s="1"/>
  <c r="AM15" i="2"/>
  <c r="AM14" i="2" s="1"/>
  <c r="AM13" i="2" s="1"/>
  <c r="AE22" i="2"/>
  <c r="AE21" i="2" s="1"/>
  <c r="AM22" i="2"/>
  <c r="AM21" i="2" s="1"/>
  <c r="AE29" i="2"/>
  <c r="AM29" i="2"/>
  <c r="AF19" i="2"/>
  <c r="AF18" i="2" s="1"/>
  <c r="AN20" i="2"/>
  <c r="AN19" i="2" s="1"/>
  <c r="AN18" i="2" s="1"/>
  <c r="AF31" i="2"/>
  <c r="AN32" i="2"/>
  <c r="AN31" i="2" s="1"/>
  <c r="AG15" i="2"/>
  <c r="AG14" i="2" s="1"/>
  <c r="AG13" i="2" s="1"/>
  <c r="AG22" i="2"/>
  <c r="AG21" i="2" s="1"/>
  <c r="AG29" i="2"/>
  <c r="AH15" i="2"/>
  <c r="AH14" i="2" s="1"/>
  <c r="AH13" i="2" s="1"/>
  <c r="AH22" i="2"/>
  <c r="AH21" i="2" s="1"/>
  <c r="AH29" i="2"/>
  <c r="AF15" i="2"/>
  <c r="AF14" i="2" s="1"/>
  <c r="AF13" i="2" s="1"/>
  <c r="AN16" i="2"/>
  <c r="AN15" i="2" s="1"/>
  <c r="AN14" i="2" s="1"/>
  <c r="AN13" i="2" s="1"/>
  <c r="AF22" i="2"/>
  <c r="AF21" i="2" s="1"/>
  <c r="AN23" i="2"/>
  <c r="AN22" i="2" s="1"/>
  <c r="AN21" i="2" s="1"/>
  <c r="AF29" i="2"/>
  <c r="AN30" i="2"/>
  <c r="AN29" i="2" s="1"/>
  <c r="AG19" i="2"/>
  <c r="AG18" i="2" s="1"/>
  <c r="AG31" i="2"/>
  <c r="AH19" i="2"/>
  <c r="AH18" i="2" s="1"/>
  <c r="AH31" i="2"/>
  <c r="W17" i="2"/>
  <c r="W12" i="2" s="1"/>
  <c r="W28" i="2"/>
  <c r="W27" i="2" s="1"/>
  <c r="W26" i="2" s="1"/>
  <c r="W25" i="2" s="1"/>
  <c r="P17" i="2"/>
  <c r="P12" i="2" s="1"/>
  <c r="O17" i="2"/>
  <c r="O12" i="2" s="1"/>
  <c r="R17" i="2"/>
  <c r="R12" i="2" s="1"/>
  <c r="M17" i="2"/>
  <c r="M12" i="2" s="1"/>
  <c r="Q17" i="2"/>
  <c r="Q12" i="2" s="1"/>
  <c r="L17" i="2"/>
  <c r="L12" i="2" s="1"/>
  <c r="N17" i="2"/>
  <c r="N12" i="2" s="1"/>
  <c r="K17" i="2"/>
  <c r="K12" i="2" s="1"/>
  <c r="Y11" i="2" l="1"/>
  <c r="Y10" i="2" s="1"/>
  <c r="X11" i="2"/>
  <c r="AG17" i="2"/>
  <c r="AG12" i="2" s="1"/>
  <c r="AF17" i="2"/>
  <c r="AF12" i="2" s="1"/>
  <c r="Z11" i="2"/>
  <c r="Z10" i="2" s="1"/>
  <c r="AE17" i="2"/>
  <c r="AE12" i="2" s="1"/>
  <c r="AH28" i="2"/>
  <c r="AH27" i="2" s="1"/>
  <c r="AH26" i="2" s="1"/>
  <c r="AH25" i="2" s="1"/>
  <c r="AE28" i="2"/>
  <c r="AE27" i="2" s="1"/>
  <c r="AE26" i="2" s="1"/>
  <c r="AE25" i="2" s="1"/>
  <c r="AN28" i="2"/>
  <c r="AN27" i="2" s="1"/>
  <c r="AN26" i="2" s="1"/>
  <c r="AN25" i="2" s="1"/>
  <c r="X10" i="2"/>
  <c r="AH17" i="2"/>
  <c r="AH12" i="2" s="1"/>
  <c r="AG28" i="2"/>
  <c r="AG27" i="2" s="1"/>
  <c r="AG26" i="2" s="1"/>
  <c r="AG25" i="2" s="1"/>
  <c r="AF28" i="2"/>
  <c r="AF27" i="2" s="1"/>
  <c r="AF26" i="2" s="1"/>
  <c r="AF25" i="2" s="1"/>
  <c r="AM28" i="2"/>
  <c r="W11" i="2"/>
  <c r="AM17" i="2"/>
  <c r="AM12" i="2" s="1"/>
  <c r="AN17" i="2"/>
  <c r="AN11" i="2" s="1"/>
  <c r="Q11" i="2"/>
  <c r="Q10" i="2" s="1"/>
  <c r="P11" i="2"/>
  <c r="P10" i="2" s="1"/>
  <c r="R11" i="2"/>
  <c r="R10" i="2" s="1"/>
  <c r="N11" i="2"/>
  <c r="N10" i="2" s="1"/>
  <c r="O11" i="2"/>
  <c r="K11" i="2"/>
  <c r="K10" i="2" s="1"/>
  <c r="M11" i="2"/>
  <c r="M10" i="2" s="1"/>
  <c r="L11" i="2"/>
  <c r="L10" i="2" s="1"/>
  <c r="AN10" i="2" l="1"/>
  <c r="AH11" i="2"/>
  <c r="AH10" i="2" s="1"/>
  <c r="AM27" i="2"/>
  <c r="AE11" i="2"/>
  <c r="AG11" i="2"/>
  <c r="AG10" i="2" s="1"/>
  <c r="AF11" i="2"/>
  <c r="AF10" i="2" s="1"/>
  <c r="AM26" i="2" l="1"/>
  <c r="W10" i="2"/>
  <c r="O10" i="2"/>
  <c r="AM25" i="2" l="1"/>
  <c r="AM10" i="2" s="1"/>
  <c r="AE10" i="2"/>
  <c r="J15" i="2" l="1"/>
  <c r="J14" i="2" s="1"/>
  <c r="J13" i="2" s="1"/>
  <c r="J29" i="2"/>
  <c r="I29" i="2"/>
  <c r="H31" i="2"/>
  <c r="G22" i="2"/>
  <c r="G21" i="2" s="1"/>
  <c r="I31" i="2"/>
  <c r="J31" i="2"/>
  <c r="G15" i="2"/>
  <c r="G14" i="2" s="1"/>
  <c r="G13" i="2" s="1"/>
  <c r="I15" i="2"/>
  <c r="I14" i="2" s="1"/>
  <c r="I13" i="2" s="1"/>
  <c r="H15" i="2"/>
  <c r="H14" i="2" s="1"/>
  <c r="H13" i="2" s="1"/>
  <c r="G19" i="2"/>
  <c r="I19" i="2"/>
  <c r="I18" i="2" s="1"/>
  <c r="J22" i="2"/>
  <c r="J21" i="2" s="1"/>
  <c r="H29" i="2"/>
  <c r="H28" i="2" l="1"/>
  <c r="H27" i="2" s="1"/>
  <c r="H26" i="2" s="1"/>
  <c r="H25" i="2" s="1"/>
  <c r="G18" i="2"/>
  <c r="G17" i="2" s="1"/>
  <c r="G12" i="2" s="1"/>
  <c r="G11" i="2" s="1"/>
  <c r="I28" i="2"/>
  <c r="I27" i="2" s="1"/>
  <c r="I26" i="2" s="1"/>
  <c r="I25" i="2" s="1"/>
  <c r="J28" i="2"/>
  <c r="J27" i="2" s="1"/>
  <c r="J26" i="2" s="1"/>
  <c r="J25" i="2" s="1"/>
  <c r="H22" i="2"/>
  <c r="H21" i="2" s="1"/>
  <c r="G31" i="2"/>
  <c r="J19" i="2" l="1"/>
  <c r="G29" i="2"/>
  <c r="G28" i="2" s="1"/>
  <c r="G27" i="2" s="1"/>
  <c r="G26" i="2" s="1"/>
  <c r="G25" i="2" s="1"/>
  <c r="G10" i="2" s="1"/>
  <c r="I22" i="2"/>
  <c r="I21" i="2" s="1"/>
  <c r="I17" i="2" s="1"/>
  <c r="I12" i="2" s="1"/>
  <c r="I11" i="2" s="1"/>
  <c r="I10" i="2" s="1"/>
  <c r="J18" i="2" l="1"/>
  <c r="J17" i="2" s="1"/>
  <c r="J12" i="2" s="1"/>
  <c r="J11" i="2" s="1"/>
  <c r="J10" i="2" s="1"/>
  <c r="H19" i="2"/>
  <c r="H18" i="2" l="1"/>
  <c r="H17" i="2" s="1"/>
  <c r="H12" i="2" s="1"/>
  <c r="H11" i="2" s="1"/>
  <c r="H10" i="2" s="1"/>
</calcChain>
</file>

<file path=xl/sharedStrings.xml><?xml version="1.0" encoding="utf-8"?>
<sst xmlns="http://schemas.openxmlformats.org/spreadsheetml/2006/main" count="185" uniqueCount="53">
  <si>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</si>
  <si>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13</t>
  </si>
  <si>
    <t>ЦСР</t>
  </si>
  <si>
    <t>ВР</t>
  </si>
  <si>
    <t>Другие общегосударственные вопросы</t>
  </si>
  <si>
    <t>Код</t>
  </si>
  <si>
    <t xml:space="preserve">Рз </t>
  </si>
  <si>
    <t>ПР</t>
  </si>
  <si>
    <t>01</t>
  </si>
  <si>
    <t>Мероприятия в установленной сфере деятельности</t>
  </si>
  <si>
    <t>200</t>
  </si>
  <si>
    <t>Непрограммное направление расходов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</si>
  <si>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</si>
  <si>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</si>
  <si>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</si>
  <si>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</si>
  <si>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Сумма (тыс.руб.)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</si>
  <si>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</si>
  <si>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</si>
  <si>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деятельности бюджетных и автономных учреждений</t>
  </si>
  <si>
    <t>990 00 00000</t>
  </si>
  <si>
    <t>10</t>
  </si>
  <si>
    <t>Мероприятия в сфере информационно-коммуникационных технологий и связи</t>
  </si>
  <si>
    <t>Субсидии автономным учреждениям</t>
  </si>
  <si>
    <t>620</t>
  </si>
  <si>
    <t>921</t>
  </si>
  <si>
    <t>Учреждения, обеспечивающие предоставление государственных и муниципальных услуг</t>
  </si>
  <si>
    <t>Мероприятия в учреждениях, обеспечивающих предоставление государственных и муниципальных услуг</t>
  </si>
  <si>
    <t>Пенсионное обеспечение</t>
  </si>
  <si>
    <t>Доплаты к пенсиям, дополнительное пенсионное обеспечение</t>
  </si>
  <si>
    <t>Обеспечение предоставления гарантий в области пенсионного обеспечения лицам, замещавшим должности депутатов, выборным должностным лицам местного самоуправления, осуществляющим свои полномочия на постоянной основе в органах местного самоуправления городского округа Тольятти, и лицам, замещавшим должности муниципальной службы в органах местного самоуправления городского округа Тольятти</t>
  </si>
  <si>
    <t>Закупка товаров, работ и услуг для обеспечения государственных (муниципальных) нужд</t>
  </si>
  <si>
    <t>Муниципальная программа «Развитие органов местного самоуправления городского округа Тольятти на 2017-2022 годы»</t>
  </si>
  <si>
    <t>220 00 00000</t>
  </si>
  <si>
    <t>110 00 00000</t>
  </si>
  <si>
    <t>110 00 04000</t>
  </si>
  <si>
    <t>110 00 04460</t>
  </si>
  <si>
    <t>110 00 02000</t>
  </si>
  <si>
    <t>110 00 02470</t>
  </si>
  <si>
    <t>110 00 04470</t>
  </si>
  <si>
    <t>220 00 08000</t>
  </si>
  <si>
    <t>220 00 08010</t>
  </si>
  <si>
    <t>Департамент информационных технологий и связи администрации городского округа Тольятти</t>
  </si>
  <si>
    <t>Социальные выплаты гражданам, кроме публичных нормативных социальных выплат</t>
  </si>
  <si>
    <t xml:space="preserve">к  решению Думы </t>
  </si>
  <si>
    <t>Изменения  (тыс.руб.)</t>
  </si>
  <si>
    <t>от ____________№______</t>
  </si>
  <si>
    <t>Приложение 6</t>
  </si>
  <si>
    <t>Приложение 5</t>
  </si>
  <si>
    <t>990 00 08000</t>
  </si>
  <si>
    <t>990 00 08010</t>
  </si>
  <si>
    <t>ИНФОРМАЦИЯ О ПРЕДВАРИТЕЛЬНОМ РАСПРЕДЕЛЕНИИ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2022 ГОД И ПЛАНОВЫЙ ПЕРИОД 2023 И 2024 ГОДОВ</t>
  </si>
  <si>
    <t>Муниципальная программа «Развитие информационно-телекоммуникационной инфраструктуры городского округа Тольятти на 2022– 2026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</si>
</sst>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9">
    <xf numFmtId="0" fontId="0" fillId="0" borderId="0" xfId="0"/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0" fillId="0" borderId="0" xfId="0" applyFont="1" applyFill="1"/>
    <xf numFmtId="0" fontId="2" fillId="0" borderId="0" xfId="0" applyFont="1" applyFill="1"/>
    <xf numFmtId="3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left" wrapText="1"/>
    </xf>
    <xf numFmtId="11" fontId="2" fillId="0" borderId="1" xfId="0" applyNumberFormat="1" applyFont="1" applyFill="1" applyBorder="1" applyAlignment="1">
      <alignment horizontal="left" wrapText="1"/>
    </xf>
    <xf numFmtId="11" fontId="3" fillId="0" borderId="1" xfId="2" applyNumberFormat="1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/>
    </xf>
    <xf numFmtId="3" fontId="3" fillId="0" borderId="1" xfId="1" applyNumberFormat="1" applyFont="1" applyFill="1" applyBorder="1" applyAlignment="1">
      <alignment horizontal="center"/>
    </xf>
    <xf numFmtId="11" fontId="4" fillId="0" borderId="1" xfId="2" applyNumberFormat="1" applyFont="1" applyFill="1" applyBorder="1" applyAlignment="1">
      <alignment horizontal="left" wrapText="1"/>
    </xf>
    <xf numFmtId="49" fontId="4" fillId="0" borderId="1" xfId="2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3" fontId="2" fillId="0" borderId="1" xfId="2" applyNumberFormat="1" applyFont="1" applyFill="1" applyBorder="1" applyAlignment="1">
      <alignment horizontal="center"/>
    </xf>
    <xf numFmtId="3" fontId="4" fillId="0" borderId="1" xfId="2" applyNumberFormat="1" applyFont="1" applyFill="1" applyBorder="1" applyAlignment="1">
      <alignment horizontal="center"/>
    </xf>
    <xf numFmtId="49" fontId="2" fillId="0" borderId="1" xfId="2" applyNumberFormat="1" applyFont="1" applyFill="1" applyBorder="1" applyAlignment="1">
      <alignment horizontal="center"/>
    </xf>
    <xf numFmtId="11" fontId="2" fillId="0" borderId="1" xfId="2" applyNumberFormat="1" applyFont="1" applyFill="1" applyBorder="1" applyAlignment="1">
      <alignment horizontal="left" wrapText="1"/>
    </xf>
    <xf numFmtId="3" fontId="2" fillId="2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right"/>
    </xf>
    <xf numFmtId="3" fontId="3" fillId="2" borderId="1" xfId="1" applyNumberFormat="1" applyFont="1" applyFill="1" applyBorder="1" applyAlignment="1">
      <alignment horizontal="center"/>
    </xf>
    <xf numFmtId="3" fontId="2" fillId="2" borderId="1" xfId="2" applyNumberFormat="1" applyFont="1" applyFill="1" applyBorder="1" applyAlignment="1">
      <alignment horizontal="center"/>
    </xf>
    <xf numFmtId="3" fontId="4" fillId="2" borderId="1" xfId="2" applyNumberFormat="1" applyFont="1" applyFill="1" applyBorder="1" applyAlignment="1">
      <alignment horizontal="center"/>
    </xf>
    <xf numFmtId="0" fontId="0" fillId="2" borderId="0" xfId="0" applyFont="1" applyFill="1"/>
    <xf numFmtId="11" fontId="4" fillId="3" borderId="1" xfId="2" applyNumberFormat="1" applyFont="1" applyFill="1" applyBorder="1" applyAlignment="1">
      <alignment horizontal="left" wrapText="1"/>
    </xf>
    <xf numFmtId="49" fontId="4" fillId="3" borderId="1" xfId="2" applyNumberFormat="1" applyFont="1" applyFill="1" applyBorder="1" applyAlignment="1">
      <alignment horizontal="center"/>
    </xf>
    <xf numFmtId="3" fontId="4" fillId="3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left" wrapText="1"/>
    </xf>
    <xf numFmtId="0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3" fontId="2" fillId="3" borderId="1" xfId="1" applyNumberFormat="1" applyFont="1" applyFill="1" applyBorder="1" applyAlignment="1">
      <alignment horizontal="center"/>
    </xf>
    <xf numFmtId="3" fontId="2" fillId="3" borderId="1" xfId="2" applyNumberFormat="1" applyFont="1" applyFill="1" applyBorder="1" applyAlignment="1">
      <alignment horizontal="center"/>
    </xf>
    <xf numFmtId="11" fontId="2" fillId="3" borderId="1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center" wrapText="1"/>
    </xf>
    <xf numFmtId="3" fontId="2" fillId="3" borderId="1" xfId="0" applyNumberFormat="1" applyFont="1" applyFill="1" applyBorder="1" applyAlignment="1">
      <alignment horizontal="center" wrapText="1"/>
    </xf>
    <xf numFmtId="0" fontId="2" fillId="3" borderId="1" xfId="0" applyNumberFormat="1" applyFont="1" applyFill="1" applyBorder="1" applyAlignment="1">
      <alignment horizontal="left" wrapText="1"/>
    </xf>
    <xf numFmtId="49" fontId="2" fillId="3" borderId="1" xfId="2" applyNumberFormat="1" applyFont="1" applyFill="1" applyBorder="1" applyAlignment="1">
      <alignment horizontal="center"/>
    </xf>
    <xf numFmtId="3" fontId="2" fillId="3" borderId="1" xfId="2" applyNumberFormat="1" applyFont="1" applyFill="1" applyBorder="1" applyAlignment="1">
      <alignment horizontal="center" wrapText="1"/>
    </xf>
    <xf numFmtId="3" fontId="7" fillId="0" borderId="1" xfId="0" applyNumberFormat="1" applyFont="1" applyFill="1" applyBorder="1"/>
    <xf numFmtId="0" fontId="7" fillId="0" borderId="1" xfId="0" applyFont="1" applyFill="1" applyBorder="1"/>
    <xf numFmtId="3" fontId="6" fillId="3" borderId="1" xfId="1" applyNumberFormat="1" applyFont="1" applyFill="1" applyBorder="1" applyAlignment="1">
      <alignment horizontal="center"/>
    </xf>
    <xf numFmtId="3" fontId="7" fillId="3" borderId="1" xfId="1" applyNumberFormat="1" applyFont="1" applyFill="1" applyBorder="1" applyAlignment="1">
      <alignment horizontal="center"/>
    </xf>
    <xf numFmtId="3" fontId="7" fillId="3" borderId="1" xfId="2" applyNumberFormat="1" applyFont="1" applyFill="1" applyBorder="1" applyAlignment="1">
      <alignment horizontal="center"/>
    </xf>
    <xf numFmtId="3" fontId="7" fillId="3" borderId="1" xfId="0" applyNumberFormat="1" applyFont="1" applyFill="1" applyBorder="1" applyAlignment="1">
      <alignment horizontal="center" wrapText="1"/>
    </xf>
    <xf numFmtId="3" fontId="7" fillId="0" borderId="1" xfId="0" applyNumberFormat="1" applyFont="1" applyFill="1" applyBorder="1" applyAlignment="1">
      <alignment horizontal="center" wrapText="1"/>
    </xf>
    <xf numFmtId="3" fontId="6" fillId="0" borderId="1" xfId="2" applyNumberFormat="1" applyFont="1" applyFill="1" applyBorder="1" applyAlignment="1">
      <alignment horizontal="center"/>
    </xf>
    <xf numFmtId="3" fontId="7" fillId="0" borderId="1" xfId="2" applyNumberFormat="1" applyFont="1" applyFill="1" applyBorder="1" applyAlignment="1">
      <alignment horizontal="center"/>
    </xf>
    <xf numFmtId="3" fontId="7" fillId="3" borderId="1" xfId="0" applyNumberFormat="1" applyFont="1" applyFill="1" applyBorder="1"/>
    <xf numFmtId="3" fontId="6" fillId="0" borderId="1" xfId="0" applyNumberFormat="1" applyFont="1" applyFill="1" applyBorder="1"/>
    <xf numFmtId="0" fontId="6" fillId="0" borderId="1" xfId="0" applyFont="1" applyFill="1" applyBorder="1"/>
    <xf numFmtId="3" fontId="4" fillId="0" borderId="1" xfId="1" applyNumberFormat="1" applyFont="1" applyFill="1" applyBorder="1" applyAlignment="1">
      <alignment horizontal="center"/>
    </xf>
    <xf numFmtId="3" fontId="0" fillId="0" borderId="0" xfId="0" applyNumberFormat="1" applyFont="1" applyFill="1"/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49" fontId="3" fillId="0" borderId="3" xfId="3" applyNumberFormat="1" applyFont="1" applyFill="1" applyBorder="1" applyAlignment="1">
      <alignment horizontal="center" vertical="center" wrapText="1"/>
    </xf>
    <xf numFmtId="49" fontId="3" fillId="0" borderId="4" xfId="3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5"/>
    <cellStyle name="Обычный 8" xfId="2"/>
    <cellStyle name="Процентный" xfId="3" builtinId="5"/>
    <cellStyle name="Финансовый [0] 2" xfId="4"/>
    <cellStyle name="Финансовый [0]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0"/>
  <sheetViews>
    <sheetView showZeros="0" tabSelected="1" view="pageBreakPreview" topLeftCell="A7" zoomScale="73" zoomScaleNormal="100" zoomScaleSheetLayoutView="73" workbookViewId="0">
      <selection activeCell="AM12" sqref="AM12"/>
    </sheetView>
  </sheetViews>
  <sheetFormatPr defaultRowHeight="16.5" x14ac:dyDescent="0.2"/>
  <cols>
    <col min="1" max="1" width="63.42578125" style="9" customWidth="1"/>
    <col min="2" max="2" width="6.140625" style="1" customWidth="1"/>
    <col min="3" max="3" width="6.28515625" style="2" customWidth="1"/>
    <col min="4" max="4" width="5.85546875" style="2" customWidth="1"/>
    <col min="5" max="5" width="15.42578125" style="3" customWidth="1"/>
    <col min="6" max="6" width="7.85546875" style="2" customWidth="1"/>
    <col min="7" max="7" width="15.140625" style="4" hidden="1" customWidth="1"/>
    <col min="8" max="9" width="15.28515625" style="4" hidden="1" customWidth="1"/>
    <col min="10" max="10" width="15.140625" style="4" hidden="1" customWidth="1"/>
    <col min="11" max="18" width="15.28515625" style="4" hidden="1" customWidth="1"/>
    <col min="19" max="26" width="15.7109375" style="4" hidden="1" customWidth="1"/>
    <col min="27" max="27" width="11.42578125" style="4" hidden="1" customWidth="1"/>
    <col min="28" max="28" width="14.140625" style="4" hidden="1" customWidth="1"/>
    <col min="29" max="29" width="11.42578125" style="4" hidden="1" customWidth="1"/>
    <col min="30" max="30" width="11.28515625" style="4" hidden="1" customWidth="1"/>
    <col min="31" max="32" width="14.42578125" style="28" hidden="1" customWidth="1"/>
    <col min="33" max="33" width="14.5703125" style="28" hidden="1" customWidth="1"/>
    <col min="34" max="34" width="14.7109375" style="28" hidden="1" customWidth="1"/>
    <col min="35" max="35" width="13.5703125" style="4" hidden="1" customWidth="1"/>
    <col min="36" max="36" width="13" style="4" hidden="1" customWidth="1"/>
    <col min="37" max="37" width="13.28515625" style="4" hidden="1" customWidth="1"/>
    <col min="38" max="38" width="12.7109375" style="4" hidden="1" customWidth="1"/>
    <col min="39" max="39" width="17.85546875" style="4" customWidth="1"/>
    <col min="40" max="40" width="17.85546875" style="4" hidden="1" customWidth="1"/>
    <col min="41" max="41" width="17.28515625" style="4" customWidth="1"/>
    <col min="42" max="42" width="17.5703125" style="4" hidden="1" customWidth="1"/>
    <col min="43" max="43" width="18.85546875" style="4" customWidth="1"/>
    <col min="44" max="44" width="18.85546875" style="4" hidden="1" customWidth="1"/>
    <col min="45" max="16384" width="9.140625" style="4"/>
  </cols>
  <sheetData>
    <row r="1" spans="1:45" s="5" customFormat="1" hidden="1" x14ac:dyDescent="0.25">
      <c r="A1" s="9"/>
      <c r="B1" s="1"/>
      <c r="C1" s="2"/>
      <c r="D1" s="2"/>
      <c r="E1" s="3"/>
      <c r="F1" s="2"/>
      <c r="Q1" s="68" t="s">
        <v>47</v>
      </c>
      <c r="R1" s="68"/>
      <c r="Y1" s="68" t="s">
        <v>48</v>
      </c>
      <c r="Z1" s="68"/>
      <c r="AG1" s="68" t="s">
        <v>47</v>
      </c>
      <c r="AH1" s="68"/>
    </row>
    <row r="2" spans="1:45" s="5" customFormat="1" hidden="1" x14ac:dyDescent="0.25">
      <c r="A2" s="9"/>
      <c r="B2" s="1"/>
      <c r="C2" s="2"/>
      <c r="D2" s="2"/>
      <c r="E2" s="3"/>
      <c r="F2" s="2"/>
      <c r="Q2" s="68" t="s">
        <v>44</v>
      </c>
      <c r="R2" s="68"/>
      <c r="Y2" s="68" t="s">
        <v>44</v>
      </c>
      <c r="Z2" s="68"/>
      <c r="AG2" s="68" t="s">
        <v>44</v>
      </c>
      <c r="AH2" s="68"/>
    </row>
    <row r="3" spans="1:45" s="5" customFormat="1" hidden="1" x14ac:dyDescent="0.25">
      <c r="A3" s="9"/>
      <c r="B3" s="1"/>
      <c r="C3" s="2"/>
      <c r="D3" s="2"/>
      <c r="E3" s="3"/>
      <c r="F3" s="2"/>
      <c r="Q3" s="68" t="s">
        <v>46</v>
      </c>
      <c r="R3" s="68"/>
      <c r="Y3" s="68" t="s">
        <v>46</v>
      </c>
      <c r="Z3" s="68"/>
      <c r="AG3" s="68" t="s">
        <v>46</v>
      </c>
      <c r="AH3" s="68"/>
    </row>
    <row r="4" spans="1:45" s="5" customFormat="1" hidden="1" x14ac:dyDescent="0.25">
      <c r="A4" s="9"/>
      <c r="B4" s="1"/>
      <c r="C4" s="2"/>
      <c r="D4" s="2"/>
      <c r="E4" s="3"/>
      <c r="F4" s="2"/>
    </row>
    <row r="5" spans="1:45" s="5" customFormat="1" hidden="1" x14ac:dyDescent="0.25">
      <c r="A5" s="9"/>
      <c r="B5" s="1"/>
      <c r="C5" s="2"/>
      <c r="D5" s="2"/>
      <c r="E5" s="3"/>
      <c r="F5" s="2"/>
    </row>
    <row r="6" spans="1:45" s="5" customFormat="1" ht="21.75" hidden="1" customHeight="1" x14ac:dyDescent="0.25">
      <c r="A6" s="24"/>
      <c r="B6" s="24"/>
      <c r="C6" s="24"/>
      <c r="D6" s="24"/>
      <c r="E6" s="24"/>
      <c r="F6" s="24"/>
    </row>
    <row r="7" spans="1:45" ht="162.75" customHeight="1" x14ac:dyDescent="0.2">
      <c r="A7" s="75" t="s">
        <v>51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6"/>
      <c r="AP7" s="76"/>
      <c r="AQ7" s="76"/>
    </row>
    <row r="8" spans="1:45" ht="56.25" customHeight="1" x14ac:dyDescent="0.2">
      <c r="A8" s="69" t="s">
        <v>0</v>
      </c>
      <c r="B8" s="73" t="s">
        <v>5</v>
      </c>
      <c r="C8" s="71" t="s">
        <v>6</v>
      </c>
      <c r="D8" s="71" t="s">
        <v>7</v>
      </c>
      <c r="E8" s="71" t="s">
        <v>2</v>
      </c>
      <c r="F8" s="71" t="s">
        <v>3</v>
      </c>
      <c r="G8" s="59" t="s">
        <v>16</v>
      </c>
      <c r="H8" s="60"/>
      <c r="I8" s="60"/>
      <c r="J8" s="61"/>
      <c r="K8" s="59" t="s">
        <v>45</v>
      </c>
      <c r="L8" s="60"/>
      <c r="M8" s="60"/>
      <c r="N8" s="61"/>
      <c r="O8" s="59" t="s">
        <v>16</v>
      </c>
      <c r="P8" s="60"/>
      <c r="Q8" s="60"/>
      <c r="R8" s="61"/>
      <c r="S8" s="59" t="s">
        <v>45</v>
      </c>
      <c r="T8" s="60"/>
      <c r="U8" s="60"/>
      <c r="V8" s="61"/>
      <c r="W8" s="59" t="s">
        <v>16</v>
      </c>
      <c r="X8" s="60"/>
      <c r="Y8" s="60"/>
      <c r="Z8" s="61"/>
      <c r="AA8" s="59" t="s">
        <v>45</v>
      </c>
      <c r="AB8" s="60"/>
      <c r="AC8" s="60"/>
      <c r="AD8" s="61"/>
      <c r="AE8" s="77" t="s">
        <v>16</v>
      </c>
      <c r="AF8" s="78"/>
      <c r="AG8" s="78"/>
      <c r="AH8" s="67"/>
      <c r="AI8" s="59" t="s">
        <v>45</v>
      </c>
      <c r="AJ8" s="60"/>
      <c r="AK8" s="60"/>
      <c r="AL8" s="61"/>
      <c r="AM8" s="62" t="s">
        <v>16</v>
      </c>
      <c r="AN8" s="62"/>
      <c r="AO8" s="62" t="s">
        <v>16</v>
      </c>
      <c r="AP8" s="62"/>
      <c r="AQ8" s="62" t="s">
        <v>16</v>
      </c>
      <c r="AR8" s="62"/>
    </row>
    <row r="9" spans="1:45" ht="33" customHeight="1" x14ac:dyDescent="0.2">
      <c r="A9" s="70"/>
      <c r="B9" s="74"/>
      <c r="C9" s="72"/>
      <c r="D9" s="72"/>
      <c r="E9" s="72"/>
      <c r="F9" s="72"/>
      <c r="G9" s="57">
        <v>2021</v>
      </c>
      <c r="H9" s="58"/>
      <c r="I9" s="57">
        <v>2022</v>
      </c>
      <c r="J9" s="61"/>
      <c r="K9" s="57">
        <v>2021</v>
      </c>
      <c r="L9" s="58"/>
      <c r="M9" s="57">
        <v>2022</v>
      </c>
      <c r="N9" s="61"/>
      <c r="O9" s="57">
        <v>2021</v>
      </c>
      <c r="P9" s="58"/>
      <c r="Q9" s="57">
        <v>2022</v>
      </c>
      <c r="R9" s="61"/>
      <c r="S9" s="57">
        <v>2021</v>
      </c>
      <c r="T9" s="58"/>
      <c r="U9" s="57">
        <v>2022</v>
      </c>
      <c r="V9" s="61"/>
      <c r="W9" s="57">
        <v>2021</v>
      </c>
      <c r="X9" s="58"/>
      <c r="Y9" s="57">
        <v>2022</v>
      </c>
      <c r="Z9" s="61"/>
      <c r="AA9" s="57">
        <v>2021</v>
      </c>
      <c r="AB9" s="58"/>
      <c r="AC9" s="57">
        <v>2022</v>
      </c>
      <c r="AD9" s="61"/>
      <c r="AE9" s="65">
        <v>2021</v>
      </c>
      <c r="AF9" s="66"/>
      <c r="AG9" s="65">
        <v>2022</v>
      </c>
      <c r="AH9" s="67"/>
      <c r="AI9" s="57">
        <v>2021</v>
      </c>
      <c r="AJ9" s="58"/>
      <c r="AK9" s="57">
        <v>2022</v>
      </c>
      <c r="AL9" s="61"/>
      <c r="AM9" s="63">
        <v>2022</v>
      </c>
      <c r="AN9" s="64"/>
      <c r="AO9" s="63">
        <v>2023</v>
      </c>
      <c r="AP9" s="64"/>
      <c r="AQ9" s="63">
        <v>2024</v>
      </c>
      <c r="AR9" s="64"/>
    </row>
    <row r="10" spans="1:45" ht="87" customHeight="1" x14ac:dyDescent="0.3">
      <c r="A10" s="13" t="s">
        <v>42</v>
      </c>
      <c r="B10" s="14" t="s">
        <v>25</v>
      </c>
      <c r="C10" s="14"/>
      <c r="D10" s="14"/>
      <c r="E10" s="14"/>
      <c r="F10" s="14"/>
      <c r="G10" s="15" t="e">
        <f>G11+G25+#REF!+#REF!+#REF!</f>
        <v>#REF!</v>
      </c>
      <c r="H10" s="15" t="e">
        <f>H11+H25+#REF!+#REF!+#REF!</f>
        <v>#REF!</v>
      </c>
      <c r="I10" s="15" t="e">
        <f>I11+I25+#REF!+#REF!+#REF!</f>
        <v>#REF!</v>
      </c>
      <c r="J10" s="15" t="e">
        <f>J11+J25+#REF!+#REF!+#REF!</f>
        <v>#REF!</v>
      </c>
      <c r="K10" s="15" t="e">
        <f>K11+K25+#REF!+#REF!+#REF!</f>
        <v>#REF!</v>
      </c>
      <c r="L10" s="15" t="e">
        <f>L11+L25+#REF!+#REF!+#REF!</f>
        <v>#REF!</v>
      </c>
      <c r="M10" s="15" t="e">
        <f>M11+M25+#REF!+#REF!+#REF!</f>
        <v>#REF!</v>
      </c>
      <c r="N10" s="15" t="e">
        <f>N11+N25+#REF!+#REF!+#REF!</f>
        <v>#REF!</v>
      </c>
      <c r="O10" s="15" t="e">
        <f>O11+O25+#REF!+#REF!+#REF!</f>
        <v>#REF!</v>
      </c>
      <c r="P10" s="15" t="e">
        <f>P11+P25+#REF!+#REF!+#REF!</f>
        <v>#REF!</v>
      </c>
      <c r="Q10" s="15" t="e">
        <f>Q11+Q25+#REF!+#REF!+#REF!</f>
        <v>#REF!</v>
      </c>
      <c r="R10" s="15" t="e">
        <f>R11+R25+#REF!+#REF!+#REF!</f>
        <v>#REF!</v>
      </c>
      <c r="S10" s="15" t="e">
        <f>S11+S25+#REF!+#REF!+#REF!</f>
        <v>#REF!</v>
      </c>
      <c r="T10" s="15" t="e">
        <f>T11+T25+#REF!+#REF!+#REF!</f>
        <v>#REF!</v>
      </c>
      <c r="U10" s="15" t="e">
        <f>U11+U25+#REF!+#REF!+#REF!</f>
        <v>#REF!</v>
      </c>
      <c r="V10" s="15" t="e">
        <f>V11+V25+#REF!+#REF!+#REF!</f>
        <v>#REF!</v>
      </c>
      <c r="W10" s="15" t="e">
        <f>W11+W25+#REF!+#REF!+#REF!</f>
        <v>#REF!</v>
      </c>
      <c r="X10" s="15" t="e">
        <f>X11+X25+#REF!+#REF!+#REF!</f>
        <v>#REF!</v>
      </c>
      <c r="Y10" s="15" t="e">
        <f>Y11+Y25+#REF!+#REF!+#REF!</f>
        <v>#REF!</v>
      </c>
      <c r="Z10" s="15" t="e">
        <f>Z11+Z25+#REF!+#REF!+#REF!</f>
        <v>#REF!</v>
      </c>
      <c r="AA10" s="15" t="e">
        <f>AA11+AA25+#REF!+#REF!+#REF!</f>
        <v>#REF!</v>
      </c>
      <c r="AB10" s="15" t="e">
        <f>AB11+AB25+#REF!+#REF!+#REF!</f>
        <v>#REF!</v>
      </c>
      <c r="AC10" s="15" t="e">
        <f>AC11+AC25+#REF!+#REF!+#REF!</f>
        <v>#REF!</v>
      </c>
      <c r="AD10" s="15" t="e">
        <f>AD11+AD25+#REF!+#REF!+#REF!</f>
        <v>#REF!</v>
      </c>
      <c r="AE10" s="25" t="e">
        <f>AE11+AE25+#REF!+#REF!+#REF!</f>
        <v>#REF!</v>
      </c>
      <c r="AF10" s="25" t="e">
        <f>AF11+AF25+#REF!+#REF!+#REF!</f>
        <v>#REF!</v>
      </c>
      <c r="AG10" s="25" t="e">
        <f>AG11+AG25+#REF!+#REF!+#REF!</f>
        <v>#REF!</v>
      </c>
      <c r="AH10" s="25" t="e">
        <f>AH11+AH25+#REF!+#REF!+#REF!</f>
        <v>#REF!</v>
      </c>
      <c r="AI10" s="15" t="e">
        <f>AI11+AI25+#REF!+#REF!+#REF!</f>
        <v>#REF!</v>
      </c>
      <c r="AJ10" s="15" t="e">
        <f>AJ11+AJ25+#REF!+#REF!+#REF!</f>
        <v>#REF!</v>
      </c>
      <c r="AK10" s="15" t="e">
        <f>AK11+AK25+#REF!+#REF!+#REF!</f>
        <v>#REF!</v>
      </c>
      <c r="AL10" s="15" t="e">
        <f>AL11+AL25+#REF!+#REF!+#REF!</f>
        <v>#REF!</v>
      </c>
      <c r="AM10" s="55">
        <f>AM11+AM25</f>
        <v>275758</v>
      </c>
      <c r="AN10" s="55" t="e">
        <f>AN11+AN25</f>
        <v>#REF!</v>
      </c>
      <c r="AO10" s="55">
        <f t="shared" ref="AO10:AP10" si="0">AO11+AO33</f>
        <v>275398</v>
      </c>
      <c r="AP10" s="55">
        <f t="shared" si="0"/>
        <v>0</v>
      </c>
      <c r="AQ10" s="55">
        <f>AQ11+AQ33</f>
        <v>275398</v>
      </c>
      <c r="AR10" s="44"/>
      <c r="AS10" s="56"/>
    </row>
    <row r="11" spans="1:45" ht="33" customHeight="1" x14ac:dyDescent="0.3">
      <c r="A11" s="29" t="s">
        <v>4</v>
      </c>
      <c r="B11" s="30" t="s">
        <v>25</v>
      </c>
      <c r="C11" s="30" t="s">
        <v>8</v>
      </c>
      <c r="D11" s="30" t="s">
        <v>1</v>
      </c>
      <c r="E11" s="30"/>
      <c r="F11" s="30"/>
      <c r="G11" s="31" t="e">
        <f>G12+#REF!</f>
        <v>#REF!</v>
      </c>
      <c r="H11" s="31" t="e">
        <f>H12+#REF!</f>
        <v>#REF!</v>
      </c>
      <c r="I11" s="31" t="e">
        <f>I12+#REF!</f>
        <v>#REF!</v>
      </c>
      <c r="J11" s="31" t="e">
        <f>J12+#REF!</f>
        <v>#REF!</v>
      </c>
      <c r="K11" s="31" t="e">
        <f>K12+#REF!</f>
        <v>#REF!</v>
      </c>
      <c r="L11" s="31" t="e">
        <f>L12+#REF!</f>
        <v>#REF!</v>
      </c>
      <c r="M11" s="31" t="e">
        <f>M12+#REF!</f>
        <v>#REF!</v>
      </c>
      <c r="N11" s="31" t="e">
        <f>N12+#REF!</f>
        <v>#REF!</v>
      </c>
      <c r="O11" s="31" t="e">
        <f>O12+#REF!</f>
        <v>#REF!</v>
      </c>
      <c r="P11" s="31" t="e">
        <f>P12+#REF!</f>
        <v>#REF!</v>
      </c>
      <c r="Q11" s="31" t="e">
        <f>Q12+#REF!</f>
        <v>#REF!</v>
      </c>
      <c r="R11" s="31" t="e">
        <f>R12+#REF!</f>
        <v>#REF!</v>
      </c>
      <c r="S11" s="31" t="e">
        <f>S12+#REF!</f>
        <v>#REF!</v>
      </c>
      <c r="T11" s="31" t="e">
        <f>T12+#REF!</f>
        <v>#REF!</v>
      </c>
      <c r="U11" s="31" t="e">
        <f>U12+#REF!</f>
        <v>#REF!</v>
      </c>
      <c r="V11" s="31" t="e">
        <f>V12+#REF!</f>
        <v>#REF!</v>
      </c>
      <c r="W11" s="31" t="e">
        <f>W12+#REF!</f>
        <v>#REF!</v>
      </c>
      <c r="X11" s="31" t="e">
        <f>X12+#REF!</f>
        <v>#REF!</v>
      </c>
      <c r="Y11" s="31" t="e">
        <f>Y12+#REF!</f>
        <v>#REF!</v>
      </c>
      <c r="Z11" s="31" t="e">
        <f>Z12+#REF!</f>
        <v>#REF!</v>
      </c>
      <c r="AA11" s="31" t="e">
        <f>AA12+#REF!</f>
        <v>#REF!</v>
      </c>
      <c r="AB11" s="31" t="e">
        <f>AB12+#REF!</f>
        <v>#REF!</v>
      </c>
      <c r="AC11" s="31" t="e">
        <f>AC12+#REF!</f>
        <v>#REF!</v>
      </c>
      <c r="AD11" s="31" t="e">
        <f>AD12+#REF!</f>
        <v>#REF!</v>
      </c>
      <c r="AE11" s="31" t="e">
        <f>AE12+#REF!</f>
        <v>#REF!</v>
      </c>
      <c r="AF11" s="31" t="e">
        <f>AF12+#REF!</f>
        <v>#REF!</v>
      </c>
      <c r="AG11" s="31" t="e">
        <f>AG12+#REF!</f>
        <v>#REF!</v>
      </c>
      <c r="AH11" s="31" t="e">
        <f>AH12+#REF!</f>
        <v>#REF!</v>
      </c>
      <c r="AI11" s="31" t="e">
        <f>AI12+#REF!</f>
        <v>#REF!</v>
      </c>
      <c r="AJ11" s="31" t="e">
        <f>AJ12+#REF!</f>
        <v>#REF!</v>
      </c>
      <c r="AK11" s="31" t="e">
        <f>AK12+#REF!</f>
        <v>#REF!</v>
      </c>
      <c r="AL11" s="31" t="e">
        <f>AL12+#REF!</f>
        <v>#REF!</v>
      </c>
      <c r="AM11" s="45">
        <f>AM12</f>
        <v>220302</v>
      </c>
      <c r="AN11" s="45" t="e">
        <f>AN12+#REF!</f>
        <v>#REF!</v>
      </c>
      <c r="AO11" s="45">
        <f>AO12</f>
        <v>219942</v>
      </c>
      <c r="AP11" s="45">
        <f t="shared" ref="AP11:AQ11" si="1">AP12</f>
        <v>0</v>
      </c>
      <c r="AQ11" s="45">
        <f t="shared" si="1"/>
        <v>219942</v>
      </c>
      <c r="AR11" s="44"/>
      <c r="AS11" s="56"/>
    </row>
    <row r="12" spans="1:45" ht="66.75" customHeight="1" x14ac:dyDescent="0.25">
      <c r="A12" s="32" t="s">
        <v>52</v>
      </c>
      <c r="B12" s="33" t="s">
        <v>25</v>
      </c>
      <c r="C12" s="34" t="s">
        <v>8</v>
      </c>
      <c r="D12" s="34" t="s">
        <v>1</v>
      </c>
      <c r="E12" s="34" t="s">
        <v>34</v>
      </c>
      <c r="F12" s="34"/>
      <c r="G12" s="35">
        <f t="shared" ref="G12:J12" si="2">G13+G17</f>
        <v>184916</v>
      </c>
      <c r="H12" s="35">
        <f t="shared" si="2"/>
        <v>0</v>
      </c>
      <c r="I12" s="35">
        <f t="shared" si="2"/>
        <v>0</v>
      </c>
      <c r="J12" s="35">
        <f t="shared" si="2"/>
        <v>0</v>
      </c>
      <c r="K12" s="35">
        <f t="shared" ref="K12:R12" si="3">K13+K17</f>
        <v>0</v>
      </c>
      <c r="L12" s="35">
        <f t="shared" si="3"/>
        <v>0</v>
      </c>
      <c r="M12" s="35">
        <f t="shared" si="3"/>
        <v>0</v>
      </c>
      <c r="N12" s="35">
        <f t="shared" si="3"/>
        <v>0</v>
      </c>
      <c r="O12" s="35">
        <f t="shared" si="3"/>
        <v>184916</v>
      </c>
      <c r="P12" s="35">
        <f t="shared" si="3"/>
        <v>0</v>
      </c>
      <c r="Q12" s="35">
        <f t="shared" si="3"/>
        <v>0</v>
      </c>
      <c r="R12" s="35">
        <f t="shared" si="3"/>
        <v>0</v>
      </c>
      <c r="S12" s="35">
        <f t="shared" ref="S12:Z12" si="4">S13+S17</f>
        <v>0</v>
      </c>
      <c r="T12" s="35">
        <f t="shared" si="4"/>
        <v>0</v>
      </c>
      <c r="U12" s="35">
        <f t="shared" si="4"/>
        <v>0</v>
      </c>
      <c r="V12" s="35">
        <f t="shared" si="4"/>
        <v>0</v>
      </c>
      <c r="W12" s="35">
        <f t="shared" si="4"/>
        <v>184916</v>
      </c>
      <c r="X12" s="35">
        <f t="shared" si="4"/>
        <v>0</v>
      </c>
      <c r="Y12" s="35">
        <f t="shared" si="4"/>
        <v>0</v>
      </c>
      <c r="Z12" s="35">
        <f t="shared" si="4"/>
        <v>0</v>
      </c>
      <c r="AA12" s="35">
        <f t="shared" ref="AA12:AH12" si="5">AA13+AA17</f>
        <v>0</v>
      </c>
      <c r="AB12" s="35">
        <f t="shared" si="5"/>
        <v>0</v>
      </c>
      <c r="AC12" s="35">
        <f t="shared" si="5"/>
        <v>0</v>
      </c>
      <c r="AD12" s="35">
        <f t="shared" si="5"/>
        <v>0</v>
      </c>
      <c r="AE12" s="35">
        <f t="shared" si="5"/>
        <v>184916</v>
      </c>
      <c r="AF12" s="35">
        <f t="shared" si="5"/>
        <v>0</v>
      </c>
      <c r="AG12" s="35">
        <f t="shared" si="5"/>
        <v>0</v>
      </c>
      <c r="AH12" s="35">
        <f t="shared" si="5"/>
        <v>0</v>
      </c>
      <c r="AI12" s="35">
        <f t="shared" ref="AI12:AQ12" si="6">AI13+AI17</f>
        <v>0</v>
      </c>
      <c r="AJ12" s="35">
        <f t="shared" si="6"/>
        <v>0</v>
      </c>
      <c r="AK12" s="35">
        <f t="shared" si="6"/>
        <v>0</v>
      </c>
      <c r="AL12" s="35">
        <f t="shared" si="6"/>
        <v>0</v>
      </c>
      <c r="AM12" s="46">
        <f t="shared" si="6"/>
        <v>220302</v>
      </c>
      <c r="AN12" s="46">
        <f t="shared" si="6"/>
        <v>0</v>
      </c>
      <c r="AO12" s="46">
        <f t="shared" si="6"/>
        <v>219942</v>
      </c>
      <c r="AP12" s="46">
        <f t="shared" si="6"/>
        <v>0</v>
      </c>
      <c r="AQ12" s="46">
        <f t="shared" si="6"/>
        <v>219942</v>
      </c>
      <c r="AR12" s="44"/>
      <c r="AS12" s="56"/>
    </row>
    <row r="13" spans="1:45" ht="38.25" customHeight="1" x14ac:dyDescent="0.25">
      <c r="A13" s="32" t="s">
        <v>19</v>
      </c>
      <c r="B13" s="33" t="s">
        <v>25</v>
      </c>
      <c r="C13" s="34" t="s">
        <v>8</v>
      </c>
      <c r="D13" s="34" t="s">
        <v>1</v>
      </c>
      <c r="E13" s="34" t="s">
        <v>37</v>
      </c>
      <c r="F13" s="34"/>
      <c r="G13" s="36">
        <f t="shared" ref="G13:V15" si="7">G14</f>
        <v>164770</v>
      </c>
      <c r="H13" s="36">
        <f t="shared" si="7"/>
        <v>0</v>
      </c>
      <c r="I13" s="36">
        <f t="shared" si="7"/>
        <v>0</v>
      </c>
      <c r="J13" s="36">
        <f t="shared" si="7"/>
        <v>0</v>
      </c>
      <c r="K13" s="36">
        <f t="shared" si="7"/>
        <v>0</v>
      </c>
      <c r="L13" s="36">
        <f t="shared" si="7"/>
        <v>0</v>
      </c>
      <c r="M13" s="36">
        <f t="shared" si="7"/>
        <v>0</v>
      </c>
      <c r="N13" s="36">
        <f t="shared" si="7"/>
        <v>0</v>
      </c>
      <c r="O13" s="36">
        <f t="shared" si="7"/>
        <v>164770</v>
      </c>
      <c r="P13" s="36">
        <f t="shared" si="7"/>
        <v>0</v>
      </c>
      <c r="Q13" s="36">
        <f t="shared" si="7"/>
        <v>0</v>
      </c>
      <c r="R13" s="36">
        <f t="shared" si="7"/>
        <v>0</v>
      </c>
      <c r="S13" s="36">
        <f t="shared" si="7"/>
        <v>0</v>
      </c>
      <c r="T13" s="36">
        <f t="shared" si="7"/>
        <v>0</v>
      </c>
      <c r="U13" s="36">
        <f t="shared" si="7"/>
        <v>0</v>
      </c>
      <c r="V13" s="36">
        <f t="shared" si="7"/>
        <v>0</v>
      </c>
      <c r="W13" s="36">
        <f t="shared" ref="S13:AI15" si="8">W14</f>
        <v>164770</v>
      </c>
      <c r="X13" s="36">
        <f t="shared" si="8"/>
        <v>0</v>
      </c>
      <c r="Y13" s="36">
        <f t="shared" si="8"/>
        <v>0</v>
      </c>
      <c r="Z13" s="36">
        <f t="shared" si="8"/>
        <v>0</v>
      </c>
      <c r="AA13" s="36">
        <f t="shared" si="8"/>
        <v>0</v>
      </c>
      <c r="AB13" s="36">
        <f t="shared" si="8"/>
        <v>0</v>
      </c>
      <c r="AC13" s="36">
        <f t="shared" si="8"/>
        <v>0</v>
      </c>
      <c r="AD13" s="36">
        <f t="shared" si="8"/>
        <v>0</v>
      </c>
      <c r="AE13" s="36">
        <f t="shared" si="8"/>
        <v>164770</v>
      </c>
      <c r="AF13" s="36">
        <f t="shared" si="8"/>
        <v>0</v>
      </c>
      <c r="AG13" s="36">
        <f t="shared" si="8"/>
        <v>0</v>
      </c>
      <c r="AH13" s="36">
        <f t="shared" si="8"/>
        <v>0</v>
      </c>
      <c r="AI13" s="36">
        <f t="shared" si="8"/>
        <v>0</v>
      </c>
      <c r="AJ13" s="36">
        <f t="shared" ref="AI13:AQ15" si="9">AJ14</f>
        <v>0</v>
      </c>
      <c r="AK13" s="36">
        <f t="shared" si="9"/>
        <v>0</v>
      </c>
      <c r="AL13" s="36">
        <f t="shared" si="9"/>
        <v>0</v>
      </c>
      <c r="AM13" s="47">
        <f t="shared" si="9"/>
        <v>192208</v>
      </c>
      <c r="AN13" s="47">
        <f t="shared" si="9"/>
        <v>0</v>
      </c>
      <c r="AO13" s="47">
        <f t="shared" si="9"/>
        <v>192208</v>
      </c>
      <c r="AP13" s="44"/>
      <c r="AQ13" s="47">
        <f t="shared" si="9"/>
        <v>192208</v>
      </c>
      <c r="AR13" s="44"/>
      <c r="AS13" s="56"/>
    </row>
    <row r="14" spans="1:45" ht="45.75" customHeight="1" x14ac:dyDescent="0.25">
      <c r="A14" s="37" t="s">
        <v>26</v>
      </c>
      <c r="B14" s="33" t="s">
        <v>25</v>
      </c>
      <c r="C14" s="34" t="s">
        <v>8</v>
      </c>
      <c r="D14" s="34" t="s">
        <v>1</v>
      </c>
      <c r="E14" s="34" t="s">
        <v>38</v>
      </c>
      <c r="F14" s="34"/>
      <c r="G14" s="36">
        <f t="shared" si="7"/>
        <v>164770</v>
      </c>
      <c r="H14" s="36">
        <f t="shared" si="7"/>
        <v>0</v>
      </c>
      <c r="I14" s="36">
        <f t="shared" si="7"/>
        <v>0</v>
      </c>
      <c r="J14" s="36">
        <f t="shared" si="7"/>
        <v>0</v>
      </c>
      <c r="K14" s="36">
        <f t="shared" si="7"/>
        <v>0</v>
      </c>
      <c r="L14" s="36">
        <f t="shared" si="7"/>
        <v>0</v>
      </c>
      <c r="M14" s="36">
        <f t="shared" si="7"/>
        <v>0</v>
      </c>
      <c r="N14" s="36">
        <f t="shared" si="7"/>
        <v>0</v>
      </c>
      <c r="O14" s="36">
        <f t="shared" si="7"/>
        <v>164770</v>
      </c>
      <c r="P14" s="36">
        <f t="shared" si="7"/>
        <v>0</v>
      </c>
      <c r="Q14" s="36">
        <f t="shared" si="7"/>
        <v>0</v>
      </c>
      <c r="R14" s="36">
        <f t="shared" si="7"/>
        <v>0</v>
      </c>
      <c r="S14" s="36">
        <f t="shared" si="8"/>
        <v>0</v>
      </c>
      <c r="T14" s="36">
        <f t="shared" si="8"/>
        <v>0</v>
      </c>
      <c r="U14" s="36">
        <f t="shared" si="8"/>
        <v>0</v>
      </c>
      <c r="V14" s="36">
        <f t="shared" si="8"/>
        <v>0</v>
      </c>
      <c r="W14" s="36">
        <f t="shared" si="8"/>
        <v>164770</v>
      </c>
      <c r="X14" s="36">
        <f t="shared" si="8"/>
        <v>0</v>
      </c>
      <c r="Y14" s="36">
        <f t="shared" si="8"/>
        <v>0</v>
      </c>
      <c r="Z14" s="36">
        <f t="shared" si="8"/>
        <v>0</v>
      </c>
      <c r="AA14" s="36">
        <f t="shared" si="8"/>
        <v>0</v>
      </c>
      <c r="AB14" s="36">
        <f t="shared" si="8"/>
        <v>0</v>
      </c>
      <c r="AC14" s="36">
        <f t="shared" si="8"/>
        <v>0</v>
      </c>
      <c r="AD14" s="36">
        <f t="shared" si="8"/>
        <v>0</v>
      </c>
      <c r="AE14" s="36">
        <f t="shared" si="8"/>
        <v>164770</v>
      </c>
      <c r="AF14" s="36">
        <f t="shared" si="8"/>
        <v>0</v>
      </c>
      <c r="AG14" s="36">
        <f t="shared" si="8"/>
        <v>0</v>
      </c>
      <c r="AH14" s="36">
        <f t="shared" si="8"/>
        <v>0</v>
      </c>
      <c r="AI14" s="36">
        <f t="shared" si="9"/>
        <v>0</v>
      </c>
      <c r="AJ14" s="36">
        <f t="shared" si="9"/>
        <v>0</v>
      </c>
      <c r="AK14" s="36">
        <f t="shared" si="9"/>
        <v>0</v>
      </c>
      <c r="AL14" s="36">
        <f t="shared" si="9"/>
        <v>0</v>
      </c>
      <c r="AM14" s="47">
        <f t="shared" si="9"/>
        <v>192208</v>
      </c>
      <c r="AN14" s="47">
        <f t="shared" si="9"/>
        <v>0</v>
      </c>
      <c r="AO14" s="47">
        <f t="shared" si="9"/>
        <v>192208</v>
      </c>
      <c r="AP14" s="44"/>
      <c r="AQ14" s="47">
        <f t="shared" si="9"/>
        <v>192208</v>
      </c>
      <c r="AR14" s="44"/>
      <c r="AS14" s="56"/>
    </row>
    <row r="15" spans="1:45" ht="54" customHeight="1" x14ac:dyDescent="0.25">
      <c r="A15" s="37" t="s">
        <v>12</v>
      </c>
      <c r="B15" s="33" t="s">
        <v>25</v>
      </c>
      <c r="C15" s="34" t="s">
        <v>8</v>
      </c>
      <c r="D15" s="34" t="s">
        <v>1</v>
      </c>
      <c r="E15" s="34" t="s">
        <v>38</v>
      </c>
      <c r="F15" s="34" t="s">
        <v>13</v>
      </c>
      <c r="G15" s="36">
        <f t="shared" si="7"/>
        <v>164770</v>
      </c>
      <c r="H15" s="36">
        <f t="shared" si="7"/>
        <v>0</v>
      </c>
      <c r="I15" s="36">
        <f t="shared" si="7"/>
        <v>0</v>
      </c>
      <c r="J15" s="36">
        <f t="shared" si="7"/>
        <v>0</v>
      </c>
      <c r="K15" s="36">
        <f t="shared" si="7"/>
        <v>0</v>
      </c>
      <c r="L15" s="36">
        <f t="shared" si="7"/>
        <v>0</v>
      </c>
      <c r="M15" s="36">
        <f t="shared" si="7"/>
        <v>0</v>
      </c>
      <c r="N15" s="36">
        <f t="shared" si="7"/>
        <v>0</v>
      </c>
      <c r="O15" s="36">
        <f t="shared" si="7"/>
        <v>164770</v>
      </c>
      <c r="P15" s="36">
        <f t="shared" si="7"/>
        <v>0</v>
      </c>
      <c r="Q15" s="36">
        <f t="shared" si="7"/>
        <v>0</v>
      </c>
      <c r="R15" s="36">
        <f t="shared" si="7"/>
        <v>0</v>
      </c>
      <c r="S15" s="36">
        <f t="shared" si="8"/>
        <v>0</v>
      </c>
      <c r="T15" s="36">
        <f t="shared" si="8"/>
        <v>0</v>
      </c>
      <c r="U15" s="36">
        <f t="shared" si="8"/>
        <v>0</v>
      </c>
      <c r="V15" s="36">
        <f t="shared" si="8"/>
        <v>0</v>
      </c>
      <c r="W15" s="36">
        <f t="shared" si="8"/>
        <v>164770</v>
      </c>
      <c r="X15" s="36">
        <f t="shared" si="8"/>
        <v>0</v>
      </c>
      <c r="Y15" s="36">
        <f t="shared" si="8"/>
        <v>0</v>
      </c>
      <c r="Z15" s="36">
        <f t="shared" si="8"/>
        <v>0</v>
      </c>
      <c r="AA15" s="36">
        <f t="shared" si="8"/>
        <v>0</v>
      </c>
      <c r="AB15" s="36">
        <f t="shared" si="8"/>
        <v>0</v>
      </c>
      <c r="AC15" s="36">
        <f t="shared" si="8"/>
        <v>0</v>
      </c>
      <c r="AD15" s="36">
        <f t="shared" si="8"/>
        <v>0</v>
      </c>
      <c r="AE15" s="36">
        <f t="shared" si="8"/>
        <v>164770</v>
      </c>
      <c r="AF15" s="36">
        <f t="shared" si="8"/>
        <v>0</v>
      </c>
      <c r="AG15" s="36">
        <f t="shared" si="8"/>
        <v>0</v>
      </c>
      <c r="AH15" s="36">
        <f t="shared" si="8"/>
        <v>0</v>
      </c>
      <c r="AI15" s="36">
        <f t="shared" si="9"/>
        <v>0</v>
      </c>
      <c r="AJ15" s="36">
        <f t="shared" si="9"/>
        <v>0</v>
      </c>
      <c r="AK15" s="36">
        <f t="shared" si="9"/>
        <v>0</v>
      </c>
      <c r="AL15" s="36">
        <f t="shared" si="9"/>
        <v>0</v>
      </c>
      <c r="AM15" s="47">
        <f t="shared" si="9"/>
        <v>192208</v>
      </c>
      <c r="AN15" s="47">
        <f t="shared" si="9"/>
        <v>0</v>
      </c>
      <c r="AO15" s="47">
        <f t="shared" si="9"/>
        <v>192208</v>
      </c>
      <c r="AP15" s="44"/>
      <c r="AQ15" s="47">
        <f t="shared" si="9"/>
        <v>192208</v>
      </c>
      <c r="AR15" s="44"/>
      <c r="AS15" s="56"/>
    </row>
    <row r="16" spans="1:45" ht="37.5" customHeight="1" x14ac:dyDescent="0.25">
      <c r="A16" s="37" t="s">
        <v>23</v>
      </c>
      <c r="B16" s="33" t="s">
        <v>25</v>
      </c>
      <c r="C16" s="34" t="s">
        <v>8</v>
      </c>
      <c r="D16" s="34" t="s">
        <v>1</v>
      </c>
      <c r="E16" s="34" t="s">
        <v>38</v>
      </c>
      <c r="F16" s="38" t="s">
        <v>24</v>
      </c>
      <c r="G16" s="39">
        <v>164770</v>
      </c>
      <c r="H16" s="39"/>
      <c r="I16" s="39"/>
      <c r="J16" s="39"/>
      <c r="K16" s="39"/>
      <c r="L16" s="39"/>
      <c r="M16" s="39"/>
      <c r="N16" s="39"/>
      <c r="O16" s="39">
        <f t="shared" ref="O16" si="10">G16+K16</f>
        <v>164770</v>
      </c>
      <c r="P16" s="39">
        <f t="shared" ref="P16" si="11">H16+L16</f>
        <v>0</v>
      </c>
      <c r="Q16" s="39">
        <f t="shared" ref="Q16" si="12">I16+M16</f>
        <v>0</v>
      </c>
      <c r="R16" s="39">
        <f t="shared" ref="R16" si="13">J16+N16</f>
        <v>0</v>
      </c>
      <c r="S16" s="39"/>
      <c r="T16" s="39"/>
      <c r="U16" s="39"/>
      <c r="V16" s="39"/>
      <c r="W16" s="39">
        <f t="shared" ref="W16" si="14">O16+S16</f>
        <v>164770</v>
      </c>
      <c r="X16" s="39">
        <f t="shared" ref="X16" si="15">P16+T16</f>
        <v>0</v>
      </c>
      <c r="Y16" s="39">
        <f t="shared" ref="Y16" si="16">Q16+U16</f>
        <v>0</v>
      </c>
      <c r="Z16" s="39">
        <f t="shared" ref="Z16" si="17">R16+V16</f>
        <v>0</v>
      </c>
      <c r="AA16" s="39"/>
      <c r="AB16" s="39"/>
      <c r="AC16" s="39"/>
      <c r="AD16" s="39"/>
      <c r="AE16" s="39">
        <f t="shared" ref="AE16" si="18">W16+AA16</f>
        <v>164770</v>
      </c>
      <c r="AF16" s="39">
        <f t="shared" ref="AF16" si="19">X16+AB16</f>
        <v>0</v>
      </c>
      <c r="AG16" s="39">
        <f t="shared" ref="AG16" si="20">Y16+AC16</f>
        <v>0</v>
      </c>
      <c r="AH16" s="39">
        <f t="shared" ref="AH16" si="21">Z16+AD16</f>
        <v>0</v>
      </c>
      <c r="AI16" s="39"/>
      <c r="AJ16" s="39"/>
      <c r="AK16" s="39"/>
      <c r="AL16" s="39"/>
      <c r="AM16" s="48">
        <v>192208</v>
      </c>
      <c r="AN16" s="48">
        <f t="shared" ref="AN16" si="22">AF16+AJ16</f>
        <v>0</v>
      </c>
      <c r="AO16" s="48">
        <v>192208</v>
      </c>
      <c r="AP16" s="44"/>
      <c r="AQ16" s="48">
        <v>192208</v>
      </c>
      <c r="AR16" s="44"/>
      <c r="AS16" s="56"/>
    </row>
    <row r="17" spans="1:45" ht="40.5" customHeight="1" x14ac:dyDescent="0.25">
      <c r="A17" s="37" t="s">
        <v>9</v>
      </c>
      <c r="B17" s="33" t="s">
        <v>25</v>
      </c>
      <c r="C17" s="34" t="s">
        <v>8</v>
      </c>
      <c r="D17" s="34" t="s">
        <v>1</v>
      </c>
      <c r="E17" s="34" t="s">
        <v>35</v>
      </c>
      <c r="F17" s="34"/>
      <c r="G17" s="39">
        <f>G18+G21</f>
        <v>20146</v>
      </c>
      <c r="H17" s="39">
        <f>H18+H21</f>
        <v>0</v>
      </c>
      <c r="I17" s="39">
        <f>I18+I21</f>
        <v>0</v>
      </c>
      <c r="J17" s="39">
        <f>J18+J21</f>
        <v>0</v>
      </c>
      <c r="K17" s="39">
        <f t="shared" ref="K17:R17" si="23">K18+K21</f>
        <v>0</v>
      </c>
      <c r="L17" s="39">
        <f t="shared" si="23"/>
        <v>0</v>
      </c>
      <c r="M17" s="39">
        <f t="shared" si="23"/>
        <v>0</v>
      </c>
      <c r="N17" s="39">
        <f t="shared" si="23"/>
        <v>0</v>
      </c>
      <c r="O17" s="39">
        <f t="shared" si="23"/>
        <v>20146</v>
      </c>
      <c r="P17" s="39">
        <f t="shared" si="23"/>
        <v>0</v>
      </c>
      <c r="Q17" s="39">
        <f t="shared" si="23"/>
        <v>0</v>
      </c>
      <c r="R17" s="39">
        <f t="shared" si="23"/>
        <v>0</v>
      </c>
      <c r="S17" s="39">
        <f t="shared" ref="S17:Z17" si="24">S18+S21</f>
        <v>0</v>
      </c>
      <c r="T17" s="39">
        <f t="shared" si="24"/>
        <v>0</v>
      </c>
      <c r="U17" s="39">
        <f t="shared" si="24"/>
        <v>0</v>
      </c>
      <c r="V17" s="39">
        <f t="shared" si="24"/>
        <v>0</v>
      </c>
      <c r="W17" s="39">
        <f t="shared" si="24"/>
        <v>20146</v>
      </c>
      <c r="X17" s="39">
        <f t="shared" si="24"/>
        <v>0</v>
      </c>
      <c r="Y17" s="39">
        <f t="shared" si="24"/>
        <v>0</v>
      </c>
      <c r="Z17" s="39">
        <f t="shared" si="24"/>
        <v>0</v>
      </c>
      <c r="AA17" s="39">
        <f t="shared" ref="AA17:AH17" si="25">AA18+AA21</f>
        <v>0</v>
      </c>
      <c r="AB17" s="39">
        <f t="shared" si="25"/>
        <v>0</v>
      </c>
      <c r="AC17" s="39">
        <f t="shared" si="25"/>
        <v>0</v>
      </c>
      <c r="AD17" s="39">
        <f t="shared" si="25"/>
        <v>0</v>
      </c>
      <c r="AE17" s="39">
        <f t="shared" si="25"/>
        <v>20146</v>
      </c>
      <c r="AF17" s="39">
        <f t="shared" si="25"/>
        <v>0</v>
      </c>
      <c r="AG17" s="39">
        <f t="shared" si="25"/>
        <v>0</v>
      </c>
      <c r="AH17" s="39">
        <f t="shared" si="25"/>
        <v>0</v>
      </c>
      <c r="AI17" s="39">
        <f t="shared" ref="AI17:AN17" si="26">AI18+AI21</f>
        <v>0</v>
      </c>
      <c r="AJ17" s="39">
        <f t="shared" si="26"/>
        <v>0</v>
      </c>
      <c r="AK17" s="39">
        <f t="shared" si="26"/>
        <v>0</v>
      </c>
      <c r="AL17" s="39">
        <f t="shared" si="26"/>
        <v>0</v>
      </c>
      <c r="AM17" s="48">
        <f t="shared" si="26"/>
        <v>28094</v>
      </c>
      <c r="AN17" s="48">
        <f t="shared" si="26"/>
        <v>0</v>
      </c>
      <c r="AO17" s="48">
        <f t="shared" ref="AO17" si="27">AO18+AO21</f>
        <v>27734</v>
      </c>
      <c r="AP17" s="44"/>
      <c r="AQ17" s="48">
        <f t="shared" ref="AQ17" si="28">AQ18+AQ21</f>
        <v>27734</v>
      </c>
      <c r="AR17" s="44"/>
      <c r="AS17" s="56"/>
    </row>
    <row r="18" spans="1:45" ht="44.25" customHeight="1" x14ac:dyDescent="0.25">
      <c r="A18" s="37" t="s">
        <v>22</v>
      </c>
      <c r="B18" s="33" t="s">
        <v>25</v>
      </c>
      <c r="C18" s="34" t="s">
        <v>8</v>
      </c>
      <c r="D18" s="34" t="s">
        <v>1</v>
      </c>
      <c r="E18" s="34" t="s">
        <v>36</v>
      </c>
      <c r="F18" s="34"/>
      <c r="G18" s="36">
        <f>G19</f>
        <v>19801</v>
      </c>
      <c r="H18" s="36">
        <f t="shared" ref="H18:AQ18" si="29">H19</f>
        <v>0</v>
      </c>
      <c r="I18" s="36">
        <f t="shared" si="29"/>
        <v>0</v>
      </c>
      <c r="J18" s="36">
        <f t="shared" si="29"/>
        <v>0</v>
      </c>
      <c r="K18" s="36">
        <f t="shared" si="29"/>
        <v>0</v>
      </c>
      <c r="L18" s="36">
        <f t="shared" si="29"/>
        <v>0</v>
      </c>
      <c r="M18" s="36">
        <f t="shared" si="29"/>
        <v>0</v>
      </c>
      <c r="N18" s="36">
        <f t="shared" si="29"/>
        <v>0</v>
      </c>
      <c r="O18" s="36">
        <f t="shared" si="29"/>
        <v>19801</v>
      </c>
      <c r="P18" s="36">
        <f t="shared" si="29"/>
        <v>0</v>
      </c>
      <c r="Q18" s="36">
        <f t="shared" si="29"/>
        <v>0</v>
      </c>
      <c r="R18" s="36">
        <f t="shared" si="29"/>
        <v>0</v>
      </c>
      <c r="S18" s="36">
        <f t="shared" si="29"/>
        <v>0</v>
      </c>
      <c r="T18" s="36">
        <f t="shared" si="29"/>
        <v>0</v>
      </c>
      <c r="U18" s="36">
        <f t="shared" si="29"/>
        <v>0</v>
      </c>
      <c r="V18" s="36">
        <f t="shared" si="29"/>
        <v>0</v>
      </c>
      <c r="W18" s="36">
        <f t="shared" si="29"/>
        <v>19801</v>
      </c>
      <c r="X18" s="36">
        <f t="shared" si="29"/>
        <v>0</v>
      </c>
      <c r="Y18" s="36">
        <f t="shared" si="29"/>
        <v>0</v>
      </c>
      <c r="Z18" s="36">
        <f t="shared" si="29"/>
        <v>0</v>
      </c>
      <c r="AA18" s="36">
        <f t="shared" si="29"/>
        <v>0</v>
      </c>
      <c r="AB18" s="36">
        <f t="shared" si="29"/>
        <v>0</v>
      </c>
      <c r="AC18" s="36">
        <f t="shared" si="29"/>
        <v>0</v>
      </c>
      <c r="AD18" s="36">
        <f t="shared" si="29"/>
        <v>0</v>
      </c>
      <c r="AE18" s="36">
        <f t="shared" si="29"/>
        <v>19801</v>
      </c>
      <c r="AF18" s="36">
        <f t="shared" si="29"/>
        <v>0</v>
      </c>
      <c r="AG18" s="36">
        <f t="shared" si="29"/>
        <v>0</v>
      </c>
      <c r="AH18" s="36">
        <f t="shared" si="29"/>
        <v>0</v>
      </c>
      <c r="AI18" s="36">
        <f t="shared" si="29"/>
        <v>0</v>
      </c>
      <c r="AJ18" s="36">
        <f t="shared" si="29"/>
        <v>0</v>
      </c>
      <c r="AK18" s="36">
        <f t="shared" si="29"/>
        <v>0</v>
      </c>
      <c r="AL18" s="36">
        <f t="shared" si="29"/>
        <v>0</v>
      </c>
      <c r="AM18" s="47">
        <f t="shared" si="29"/>
        <v>27497</v>
      </c>
      <c r="AN18" s="47">
        <f t="shared" si="29"/>
        <v>0</v>
      </c>
      <c r="AO18" s="47">
        <f t="shared" si="29"/>
        <v>27497</v>
      </c>
      <c r="AP18" s="44"/>
      <c r="AQ18" s="47">
        <f t="shared" si="29"/>
        <v>27497</v>
      </c>
      <c r="AR18" s="44"/>
      <c r="AS18" s="56">
        <f t="shared" ref="AS18:AS20" si="30">AM18-AO18</f>
        <v>0</v>
      </c>
    </row>
    <row r="19" spans="1:45" ht="43.5" customHeight="1" x14ac:dyDescent="0.25">
      <c r="A19" s="32" t="s">
        <v>31</v>
      </c>
      <c r="B19" s="33" t="s">
        <v>25</v>
      </c>
      <c r="C19" s="34" t="s">
        <v>8</v>
      </c>
      <c r="D19" s="34" t="s">
        <v>1</v>
      </c>
      <c r="E19" s="34" t="s">
        <v>36</v>
      </c>
      <c r="F19" s="34" t="s">
        <v>10</v>
      </c>
      <c r="G19" s="36">
        <f t="shared" ref="G19:AQ19" si="31">G20</f>
        <v>19801</v>
      </c>
      <c r="H19" s="36">
        <f t="shared" si="31"/>
        <v>0</v>
      </c>
      <c r="I19" s="36">
        <f t="shared" si="31"/>
        <v>0</v>
      </c>
      <c r="J19" s="36">
        <f t="shared" si="31"/>
        <v>0</v>
      </c>
      <c r="K19" s="36">
        <f t="shared" si="31"/>
        <v>0</v>
      </c>
      <c r="L19" s="36">
        <f t="shared" si="31"/>
        <v>0</v>
      </c>
      <c r="M19" s="36">
        <f t="shared" si="31"/>
        <v>0</v>
      </c>
      <c r="N19" s="36">
        <f t="shared" si="31"/>
        <v>0</v>
      </c>
      <c r="O19" s="36">
        <f t="shared" si="31"/>
        <v>19801</v>
      </c>
      <c r="P19" s="36">
        <f t="shared" si="31"/>
        <v>0</v>
      </c>
      <c r="Q19" s="36">
        <f t="shared" si="31"/>
        <v>0</v>
      </c>
      <c r="R19" s="36">
        <f t="shared" si="31"/>
        <v>0</v>
      </c>
      <c r="S19" s="36">
        <f t="shared" si="31"/>
        <v>0</v>
      </c>
      <c r="T19" s="36">
        <f t="shared" si="31"/>
        <v>0</v>
      </c>
      <c r="U19" s="36">
        <f t="shared" si="31"/>
        <v>0</v>
      </c>
      <c r="V19" s="36">
        <f t="shared" si="31"/>
        <v>0</v>
      </c>
      <c r="W19" s="36">
        <f t="shared" si="31"/>
        <v>19801</v>
      </c>
      <c r="X19" s="36">
        <f t="shared" si="31"/>
        <v>0</v>
      </c>
      <c r="Y19" s="36">
        <f t="shared" si="31"/>
        <v>0</v>
      </c>
      <c r="Z19" s="36">
        <f t="shared" si="31"/>
        <v>0</v>
      </c>
      <c r="AA19" s="36">
        <f t="shared" si="31"/>
        <v>0</v>
      </c>
      <c r="AB19" s="36">
        <f t="shared" si="31"/>
        <v>0</v>
      </c>
      <c r="AC19" s="36">
        <f t="shared" si="31"/>
        <v>0</v>
      </c>
      <c r="AD19" s="36">
        <f t="shared" si="31"/>
        <v>0</v>
      </c>
      <c r="AE19" s="36">
        <f t="shared" si="31"/>
        <v>19801</v>
      </c>
      <c r="AF19" s="36">
        <f t="shared" si="31"/>
        <v>0</v>
      </c>
      <c r="AG19" s="36">
        <f t="shared" si="31"/>
        <v>0</v>
      </c>
      <c r="AH19" s="36">
        <f t="shared" si="31"/>
        <v>0</v>
      </c>
      <c r="AI19" s="36">
        <f t="shared" si="31"/>
        <v>0</v>
      </c>
      <c r="AJ19" s="36">
        <f t="shared" si="31"/>
        <v>0</v>
      </c>
      <c r="AK19" s="36">
        <f t="shared" si="31"/>
        <v>0</v>
      </c>
      <c r="AL19" s="36">
        <f t="shared" si="31"/>
        <v>0</v>
      </c>
      <c r="AM19" s="47">
        <f t="shared" si="31"/>
        <v>27497</v>
      </c>
      <c r="AN19" s="47">
        <f t="shared" si="31"/>
        <v>0</v>
      </c>
      <c r="AO19" s="47">
        <f t="shared" si="31"/>
        <v>27497</v>
      </c>
      <c r="AP19" s="44"/>
      <c r="AQ19" s="47">
        <f t="shared" si="31"/>
        <v>27497</v>
      </c>
      <c r="AR19" s="44"/>
      <c r="AS19" s="56">
        <f t="shared" si="30"/>
        <v>0</v>
      </c>
    </row>
    <row r="20" spans="1:45" ht="46.5" customHeight="1" x14ac:dyDescent="0.25">
      <c r="A20" s="40" t="s">
        <v>17</v>
      </c>
      <c r="B20" s="33" t="s">
        <v>25</v>
      </c>
      <c r="C20" s="34" t="s">
        <v>8</v>
      </c>
      <c r="D20" s="34" t="s">
        <v>1</v>
      </c>
      <c r="E20" s="34" t="s">
        <v>36</v>
      </c>
      <c r="F20" s="38" t="s">
        <v>18</v>
      </c>
      <c r="G20" s="39">
        <v>19801</v>
      </c>
      <c r="H20" s="39"/>
      <c r="I20" s="39"/>
      <c r="J20" s="39"/>
      <c r="K20" s="39"/>
      <c r="L20" s="39"/>
      <c r="M20" s="39"/>
      <c r="N20" s="39"/>
      <c r="O20" s="39">
        <f t="shared" ref="O20" si="32">G20+K20</f>
        <v>19801</v>
      </c>
      <c r="P20" s="39">
        <f t="shared" ref="P20" si="33">H20+L20</f>
        <v>0</v>
      </c>
      <c r="Q20" s="39">
        <f t="shared" ref="Q20" si="34">I20+M20</f>
        <v>0</v>
      </c>
      <c r="R20" s="39">
        <f t="shared" ref="R20" si="35">J20+N20</f>
        <v>0</v>
      </c>
      <c r="S20" s="39"/>
      <c r="T20" s="39"/>
      <c r="U20" s="39"/>
      <c r="V20" s="39"/>
      <c r="W20" s="39">
        <f t="shared" ref="W20" si="36">O20+S20</f>
        <v>19801</v>
      </c>
      <c r="X20" s="39">
        <f t="shared" ref="X20" si="37">P20+T20</f>
        <v>0</v>
      </c>
      <c r="Y20" s="39">
        <f t="shared" ref="Y20" si="38">Q20+U20</f>
        <v>0</v>
      </c>
      <c r="Z20" s="39">
        <f t="shared" ref="Z20" si="39">R20+V20</f>
        <v>0</v>
      </c>
      <c r="AA20" s="39"/>
      <c r="AB20" s="39"/>
      <c r="AC20" s="39"/>
      <c r="AD20" s="39"/>
      <c r="AE20" s="39">
        <f t="shared" ref="AE20" si="40">W20+AA20</f>
        <v>19801</v>
      </c>
      <c r="AF20" s="39">
        <f t="shared" ref="AF20" si="41">X20+AB20</f>
        <v>0</v>
      </c>
      <c r="AG20" s="39">
        <f t="shared" ref="AG20" si="42">Y20+AC20</f>
        <v>0</v>
      </c>
      <c r="AH20" s="39">
        <f t="shared" ref="AH20" si="43">Z20+AD20</f>
        <v>0</v>
      </c>
      <c r="AI20" s="39"/>
      <c r="AJ20" s="39"/>
      <c r="AK20" s="39"/>
      <c r="AL20" s="39"/>
      <c r="AM20" s="48">
        <v>27497</v>
      </c>
      <c r="AN20" s="48">
        <f t="shared" ref="AN20" si="44">AF20+AJ20</f>
        <v>0</v>
      </c>
      <c r="AO20" s="48">
        <v>27497</v>
      </c>
      <c r="AP20" s="44"/>
      <c r="AQ20" s="48">
        <v>27497</v>
      </c>
      <c r="AR20" s="44"/>
      <c r="AS20" s="56">
        <f t="shared" si="30"/>
        <v>0</v>
      </c>
    </row>
    <row r="21" spans="1:45" ht="64.5" customHeight="1" x14ac:dyDescent="0.25">
      <c r="A21" s="37" t="s">
        <v>27</v>
      </c>
      <c r="B21" s="33" t="s">
        <v>25</v>
      </c>
      <c r="C21" s="34" t="s">
        <v>8</v>
      </c>
      <c r="D21" s="34" t="s">
        <v>1</v>
      </c>
      <c r="E21" s="34" t="s">
        <v>39</v>
      </c>
      <c r="F21" s="34"/>
      <c r="G21" s="36">
        <f t="shared" ref="G21:V22" si="45">G22</f>
        <v>345</v>
      </c>
      <c r="H21" s="36">
        <f t="shared" si="45"/>
        <v>0</v>
      </c>
      <c r="I21" s="36">
        <f t="shared" si="45"/>
        <v>0</v>
      </c>
      <c r="J21" s="36">
        <f t="shared" si="45"/>
        <v>0</v>
      </c>
      <c r="K21" s="36">
        <f t="shared" si="45"/>
        <v>0</v>
      </c>
      <c r="L21" s="36">
        <f t="shared" si="45"/>
        <v>0</v>
      </c>
      <c r="M21" s="36">
        <f t="shared" si="45"/>
        <v>0</v>
      </c>
      <c r="N21" s="36">
        <f t="shared" si="45"/>
        <v>0</v>
      </c>
      <c r="O21" s="36">
        <f t="shared" si="45"/>
        <v>345</v>
      </c>
      <c r="P21" s="36">
        <f t="shared" si="45"/>
        <v>0</v>
      </c>
      <c r="Q21" s="36">
        <f t="shared" si="45"/>
        <v>0</v>
      </c>
      <c r="R21" s="36">
        <f t="shared" si="45"/>
        <v>0</v>
      </c>
      <c r="S21" s="36">
        <f t="shared" si="45"/>
        <v>0</v>
      </c>
      <c r="T21" s="36">
        <f t="shared" si="45"/>
        <v>0</v>
      </c>
      <c r="U21" s="36">
        <f t="shared" si="45"/>
        <v>0</v>
      </c>
      <c r="V21" s="36">
        <f t="shared" si="45"/>
        <v>0</v>
      </c>
      <c r="W21" s="36">
        <f t="shared" ref="S21:AI22" si="46">W22</f>
        <v>345</v>
      </c>
      <c r="X21" s="36">
        <f t="shared" si="46"/>
        <v>0</v>
      </c>
      <c r="Y21" s="36">
        <f t="shared" si="46"/>
        <v>0</v>
      </c>
      <c r="Z21" s="36">
        <f t="shared" si="46"/>
        <v>0</v>
      </c>
      <c r="AA21" s="36">
        <f t="shared" si="46"/>
        <v>0</v>
      </c>
      <c r="AB21" s="36">
        <f t="shared" si="46"/>
        <v>0</v>
      </c>
      <c r="AC21" s="36">
        <f t="shared" si="46"/>
        <v>0</v>
      </c>
      <c r="AD21" s="36">
        <f t="shared" si="46"/>
        <v>0</v>
      </c>
      <c r="AE21" s="36">
        <f t="shared" si="46"/>
        <v>345</v>
      </c>
      <c r="AF21" s="36">
        <f t="shared" si="46"/>
        <v>0</v>
      </c>
      <c r="AG21" s="36">
        <f t="shared" si="46"/>
        <v>0</v>
      </c>
      <c r="AH21" s="36">
        <f t="shared" si="46"/>
        <v>0</v>
      </c>
      <c r="AI21" s="36">
        <f t="shared" si="46"/>
        <v>0</v>
      </c>
      <c r="AJ21" s="36">
        <f t="shared" ref="AI21:AQ22" si="47">AJ22</f>
        <v>0</v>
      </c>
      <c r="AK21" s="36">
        <f t="shared" si="47"/>
        <v>0</v>
      </c>
      <c r="AL21" s="36">
        <f t="shared" si="47"/>
        <v>0</v>
      </c>
      <c r="AM21" s="47">
        <f t="shared" si="47"/>
        <v>597</v>
      </c>
      <c r="AN21" s="47">
        <f t="shared" si="47"/>
        <v>0</v>
      </c>
      <c r="AO21" s="47">
        <f t="shared" si="47"/>
        <v>237</v>
      </c>
      <c r="AP21" s="44"/>
      <c r="AQ21" s="47">
        <f t="shared" si="47"/>
        <v>237</v>
      </c>
      <c r="AR21" s="44"/>
    </row>
    <row r="22" spans="1:45" ht="49.5" customHeight="1" x14ac:dyDescent="0.25">
      <c r="A22" s="37" t="s">
        <v>12</v>
      </c>
      <c r="B22" s="33" t="s">
        <v>25</v>
      </c>
      <c r="C22" s="34" t="s">
        <v>8</v>
      </c>
      <c r="D22" s="34" t="s">
        <v>1</v>
      </c>
      <c r="E22" s="34" t="s">
        <v>39</v>
      </c>
      <c r="F22" s="34" t="s">
        <v>13</v>
      </c>
      <c r="G22" s="36">
        <f t="shared" si="45"/>
        <v>345</v>
      </c>
      <c r="H22" s="36">
        <f t="shared" si="45"/>
        <v>0</v>
      </c>
      <c r="I22" s="36">
        <f t="shared" si="45"/>
        <v>0</v>
      </c>
      <c r="J22" s="36">
        <f t="shared" si="45"/>
        <v>0</v>
      </c>
      <c r="K22" s="36">
        <f t="shared" si="45"/>
        <v>0</v>
      </c>
      <c r="L22" s="36">
        <f t="shared" si="45"/>
        <v>0</v>
      </c>
      <c r="M22" s="36">
        <f t="shared" si="45"/>
        <v>0</v>
      </c>
      <c r="N22" s="36">
        <f t="shared" si="45"/>
        <v>0</v>
      </c>
      <c r="O22" s="36">
        <f t="shared" si="45"/>
        <v>345</v>
      </c>
      <c r="P22" s="36">
        <f t="shared" si="45"/>
        <v>0</v>
      </c>
      <c r="Q22" s="36">
        <f t="shared" si="45"/>
        <v>0</v>
      </c>
      <c r="R22" s="36">
        <f t="shared" si="45"/>
        <v>0</v>
      </c>
      <c r="S22" s="36">
        <f t="shared" si="46"/>
        <v>0</v>
      </c>
      <c r="T22" s="36">
        <f t="shared" si="46"/>
        <v>0</v>
      </c>
      <c r="U22" s="36">
        <f t="shared" si="46"/>
        <v>0</v>
      </c>
      <c r="V22" s="36">
        <f t="shared" si="46"/>
        <v>0</v>
      </c>
      <c r="W22" s="36">
        <f t="shared" si="46"/>
        <v>345</v>
      </c>
      <c r="X22" s="36">
        <f t="shared" si="46"/>
        <v>0</v>
      </c>
      <c r="Y22" s="36">
        <f t="shared" si="46"/>
        <v>0</v>
      </c>
      <c r="Z22" s="36">
        <f t="shared" si="46"/>
        <v>0</v>
      </c>
      <c r="AA22" s="36">
        <f t="shared" si="46"/>
        <v>0</v>
      </c>
      <c r="AB22" s="36">
        <f t="shared" si="46"/>
        <v>0</v>
      </c>
      <c r="AC22" s="36">
        <f t="shared" si="46"/>
        <v>0</v>
      </c>
      <c r="AD22" s="36">
        <f t="shared" si="46"/>
        <v>0</v>
      </c>
      <c r="AE22" s="36">
        <f t="shared" si="46"/>
        <v>345</v>
      </c>
      <c r="AF22" s="36">
        <f t="shared" si="46"/>
        <v>0</v>
      </c>
      <c r="AG22" s="36">
        <f t="shared" si="46"/>
        <v>0</v>
      </c>
      <c r="AH22" s="36">
        <f t="shared" si="46"/>
        <v>0</v>
      </c>
      <c r="AI22" s="36">
        <f t="shared" si="47"/>
        <v>0</v>
      </c>
      <c r="AJ22" s="36">
        <f t="shared" si="47"/>
        <v>0</v>
      </c>
      <c r="AK22" s="36">
        <f t="shared" si="47"/>
        <v>0</v>
      </c>
      <c r="AL22" s="36">
        <f t="shared" si="47"/>
        <v>0</v>
      </c>
      <c r="AM22" s="47">
        <f t="shared" si="47"/>
        <v>597</v>
      </c>
      <c r="AN22" s="47">
        <f t="shared" si="47"/>
        <v>0</v>
      </c>
      <c r="AO22" s="47">
        <f t="shared" si="47"/>
        <v>237</v>
      </c>
      <c r="AP22" s="44"/>
      <c r="AQ22" s="47">
        <f t="shared" si="47"/>
        <v>237</v>
      </c>
      <c r="AR22" s="44"/>
    </row>
    <row r="23" spans="1:45" ht="40.5" customHeight="1" x14ac:dyDescent="0.25">
      <c r="A23" s="37" t="s">
        <v>23</v>
      </c>
      <c r="B23" s="33" t="s">
        <v>25</v>
      </c>
      <c r="C23" s="34" t="s">
        <v>8</v>
      </c>
      <c r="D23" s="34" t="s">
        <v>1</v>
      </c>
      <c r="E23" s="34" t="s">
        <v>39</v>
      </c>
      <c r="F23" s="38" t="s">
        <v>24</v>
      </c>
      <c r="G23" s="39">
        <v>345</v>
      </c>
      <c r="H23" s="39"/>
      <c r="I23" s="39"/>
      <c r="J23" s="39"/>
      <c r="K23" s="39"/>
      <c r="L23" s="39"/>
      <c r="M23" s="39"/>
      <c r="N23" s="39"/>
      <c r="O23" s="39">
        <f t="shared" ref="O23" si="48">G23+K23</f>
        <v>345</v>
      </c>
      <c r="P23" s="39">
        <f t="shared" ref="P23" si="49">H23+L23</f>
        <v>0</v>
      </c>
      <c r="Q23" s="39">
        <f t="shared" ref="Q23" si="50">I23+M23</f>
        <v>0</v>
      </c>
      <c r="R23" s="39">
        <f t="shared" ref="R23" si="51">J23+N23</f>
        <v>0</v>
      </c>
      <c r="S23" s="39"/>
      <c r="T23" s="39"/>
      <c r="U23" s="39"/>
      <c r="V23" s="39"/>
      <c r="W23" s="39">
        <f t="shared" ref="W23" si="52">O23+S23</f>
        <v>345</v>
      </c>
      <c r="X23" s="39">
        <f t="shared" ref="X23" si="53">P23+T23</f>
        <v>0</v>
      </c>
      <c r="Y23" s="39">
        <f t="shared" ref="Y23" si="54">Q23+U23</f>
        <v>0</v>
      </c>
      <c r="Z23" s="39">
        <f t="shared" ref="Z23" si="55">R23+V23</f>
        <v>0</v>
      </c>
      <c r="AA23" s="39"/>
      <c r="AB23" s="39"/>
      <c r="AC23" s="39"/>
      <c r="AD23" s="39"/>
      <c r="AE23" s="39">
        <f t="shared" ref="AE23" si="56">W23+AA23</f>
        <v>345</v>
      </c>
      <c r="AF23" s="39">
        <f t="shared" ref="AF23" si="57">X23+AB23</f>
        <v>0</v>
      </c>
      <c r="AG23" s="39">
        <f t="shared" ref="AG23" si="58">Y23+AC23</f>
        <v>0</v>
      </c>
      <c r="AH23" s="39">
        <f t="shared" ref="AH23" si="59">Z23+AD23</f>
        <v>0</v>
      </c>
      <c r="AI23" s="39"/>
      <c r="AJ23" s="39"/>
      <c r="AK23" s="39"/>
      <c r="AL23" s="39"/>
      <c r="AM23" s="48">
        <f>237+360</f>
        <v>597</v>
      </c>
      <c r="AN23" s="48">
        <f t="shared" ref="AN23" si="60">AF23+AJ23</f>
        <v>0</v>
      </c>
      <c r="AO23" s="48">
        <f>237</f>
        <v>237</v>
      </c>
      <c r="AP23" s="44"/>
      <c r="AQ23" s="48">
        <f>237</f>
        <v>237</v>
      </c>
      <c r="AR23" s="44"/>
    </row>
    <row r="24" spans="1:45" x14ac:dyDescent="0.25">
      <c r="A24" s="11"/>
      <c r="B24" s="18"/>
      <c r="C24" s="10"/>
      <c r="D24" s="10"/>
      <c r="E24" s="10"/>
      <c r="F24" s="7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23"/>
      <c r="AF24" s="23"/>
      <c r="AG24" s="23"/>
      <c r="AH24" s="23"/>
      <c r="AI24" s="6"/>
      <c r="AJ24" s="6"/>
      <c r="AK24" s="6"/>
      <c r="AL24" s="6"/>
      <c r="AM24" s="49"/>
      <c r="AN24" s="49"/>
      <c r="AO24" s="44"/>
      <c r="AP24" s="44"/>
      <c r="AQ24" s="44"/>
    </row>
    <row r="25" spans="1:45" ht="27.75" customHeight="1" x14ac:dyDescent="0.3">
      <c r="A25" s="16" t="s">
        <v>28</v>
      </c>
      <c r="B25" s="17" t="s">
        <v>25</v>
      </c>
      <c r="C25" s="17" t="s">
        <v>21</v>
      </c>
      <c r="D25" s="17" t="s">
        <v>8</v>
      </c>
      <c r="E25" s="17"/>
      <c r="F25" s="17"/>
      <c r="G25" s="20">
        <f t="shared" ref="G25:V27" si="61">G26</f>
        <v>46216</v>
      </c>
      <c r="H25" s="20">
        <f t="shared" si="61"/>
        <v>0</v>
      </c>
      <c r="I25" s="20">
        <f t="shared" si="61"/>
        <v>46216</v>
      </c>
      <c r="J25" s="20">
        <f t="shared" si="61"/>
        <v>0</v>
      </c>
      <c r="K25" s="20">
        <f t="shared" si="61"/>
        <v>0</v>
      </c>
      <c r="L25" s="20">
        <f t="shared" si="61"/>
        <v>0</v>
      </c>
      <c r="M25" s="20">
        <f t="shared" si="61"/>
        <v>0</v>
      </c>
      <c r="N25" s="20">
        <f t="shared" si="61"/>
        <v>0</v>
      </c>
      <c r="O25" s="20">
        <f t="shared" si="61"/>
        <v>46216</v>
      </c>
      <c r="P25" s="20">
        <f t="shared" si="61"/>
        <v>0</v>
      </c>
      <c r="Q25" s="20">
        <f t="shared" si="61"/>
        <v>46216</v>
      </c>
      <c r="R25" s="20">
        <f t="shared" si="61"/>
        <v>0</v>
      </c>
      <c r="S25" s="20">
        <f t="shared" si="61"/>
        <v>0</v>
      </c>
      <c r="T25" s="20">
        <f t="shared" si="61"/>
        <v>0</v>
      </c>
      <c r="U25" s="20">
        <f t="shared" si="61"/>
        <v>0</v>
      </c>
      <c r="V25" s="20">
        <f t="shared" si="61"/>
        <v>0</v>
      </c>
      <c r="W25" s="20">
        <f t="shared" ref="S25:AI27" si="62">W26</f>
        <v>46216</v>
      </c>
      <c r="X25" s="20">
        <f t="shared" si="62"/>
        <v>0</v>
      </c>
      <c r="Y25" s="20">
        <f t="shared" si="62"/>
        <v>46216</v>
      </c>
      <c r="Z25" s="20">
        <f t="shared" si="62"/>
        <v>0</v>
      </c>
      <c r="AA25" s="20">
        <f t="shared" si="62"/>
        <v>0</v>
      </c>
      <c r="AB25" s="20">
        <f t="shared" si="62"/>
        <v>0</v>
      </c>
      <c r="AC25" s="20">
        <f t="shared" si="62"/>
        <v>0</v>
      </c>
      <c r="AD25" s="20">
        <f t="shared" si="62"/>
        <v>0</v>
      </c>
      <c r="AE25" s="27">
        <f t="shared" si="62"/>
        <v>46216</v>
      </c>
      <c r="AF25" s="27">
        <f t="shared" si="62"/>
        <v>0</v>
      </c>
      <c r="AG25" s="27">
        <f t="shared" si="62"/>
        <v>46216</v>
      </c>
      <c r="AH25" s="27">
        <f t="shared" si="62"/>
        <v>0</v>
      </c>
      <c r="AI25" s="20">
        <f t="shared" si="62"/>
        <v>0</v>
      </c>
      <c r="AJ25" s="20">
        <f t="shared" ref="AI25:AN27" si="63">AJ26</f>
        <v>0</v>
      </c>
      <c r="AK25" s="20">
        <f t="shared" si="63"/>
        <v>0</v>
      </c>
      <c r="AL25" s="20">
        <f t="shared" si="63"/>
        <v>0</v>
      </c>
      <c r="AM25" s="50">
        <f t="shared" si="63"/>
        <v>55456</v>
      </c>
      <c r="AN25" s="50">
        <f t="shared" si="63"/>
        <v>0</v>
      </c>
      <c r="AO25" s="53"/>
      <c r="AP25" s="54"/>
      <c r="AQ25" s="53"/>
    </row>
    <row r="26" spans="1:45" ht="63.75" customHeight="1" x14ac:dyDescent="0.25">
      <c r="A26" s="8" t="s">
        <v>32</v>
      </c>
      <c r="B26" s="21" t="s">
        <v>25</v>
      </c>
      <c r="C26" s="21" t="s">
        <v>21</v>
      </c>
      <c r="D26" s="21" t="s">
        <v>8</v>
      </c>
      <c r="E26" s="21" t="s">
        <v>33</v>
      </c>
      <c r="F26" s="21"/>
      <c r="G26" s="19">
        <f t="shared" si="61"/>
        <v>46216</v>
      </c>
      <c r="H26" s="19">
        <f t="shared" si="61"/>
        <v>0</v>
      </c>
      <c r="I26" s="19">
        <f t="shared" si="61"/>
        <v>46216</v>
      </c>
      <c r="J26" s="19">
        <f t="shared" si="61"/>
        <v>0</v>
      </c>
      <c r="K26" s="19">
        <f t="shared" si="61"/>
        <v>0</v>
      </c>
      <c r="L26" s="19">
        <f t="shared" si="61"/>
        <v>0</v>
      </c>
      <c r="M26" s="19">
        <f t="shared" si="61"/>
        <v>0</v>
      </c>
      <c r="N26" s="19">
        <f t="shared" si="61"/>
        <v>0</v>
      </c>
      <c r="O26" s="19">
        <f t="shared" si="61"/>
        <v>46216</v>
      </c>
      <c r="P26" s="19">
        <f t="shared" si="61"/>
        <v>0</v>
      </c>
      <c r="Q26" s="19">
        <f t="shared" si="61"/>
        <v>46216</v>
      </c>
      <c r="R26" s="19">
        <f t="shared" si="61"/>
        <v>0</v>
      </c>
      <c r="S26" s="19">
        <f t="shared" si="62"/>
        <v>0</v>
      </c>
      <c r="T26" s="19">
        <f t="shared" si="62"/>
        <v>0</v>
      </c>
      <c r="U26" s="19">
        <f t="shared" si="62"/>
        <v>0</v>
      </c>
      <c r="V26" s="19">
        <f t="shared" si="62"/>
        <v>0</v>
      </c>
      <c r="W26" s="19">
        <f t="shared" si="62"/>
        <v>46216</v>
      </c>
      <c r="X26" s="19">
        <f t="shared" si="62"/>
        <v>0</v>
      </c>
      <c r="Y26" s="19">
        <f t="shared" si="62"/>
        <v>46216</v>
      </c>
      <c r="Z26" s="19">
        <f t="shared" si="62"/>
        <v>0</v>
      </c>
      <c r="AA26" s="19">
        <f t="shared" si="62"/>
        <v>0</v>
      </c>
      <c r="AB26" s="19">
        <f t="shared" si="62"/>
        <v>0</v>
      </c>
      <c r="AC26" s="19">
        <f t="shared" si="62"/>
        <v>0</v>
      </c>
      <c r="AD26" s="19">
        <f t="shared" si="62"/>
        <v>0</v>
      </c>
      <c r="AE26" s="26">
        <f t="shared" si="62"/>
        <v>46216</v>
      </c>
      <c r="AF26" s="26">
        <f t="shared" si="62"/>
        <v>0</v>
      </c>
      <c r="AG26" s="26">
        <f t="shared" si="62"/>
        <v>46216</v>
      </c>
      <c r="AH26" s="26">
        <f t="shared" si="62"/>
        <v>0</v>
      </c>
      <c r="AI26" s="19">
        <f t="shared" si="63"/>
        <v>0</v>
      </c>
      <c r="AJ26" s="19">
        <f t="shared" si="63"/>
        <v>0</v>
      </c>
      <c r="AK26" s="19">
        <f t="shared" si="63"/>
        <v>0</v>
      </c>
      <c r="AL26" s="19">
        <f t="shared" si="63"/>
        <v>0</v>
      </c>
      <c r="AM26" s="51">
        <f t="shared" si="63"/>
        <v>55456</v>
      </c>
      <c r="AN26" s="51">
        <f t="shared" si="63"/>
        <v>0</v>
      </c>
      <c r="AO26" s="43"/>
      <c r="AP26" s="44"/>
      <c r="AQ26" s="43"/>
    </row>
    <row r="27" spans="1:45" ht="43.5" customHeight="1" x14ac:dyDescent="0.25">
      <c r="A27" s="22" t="s">
        <v>29</v>
      </c>
      <c r="B27" s="21" t="s">
        <v>25</v>
      </c>
      <c r="C27" s="21" t="s">
        <v>21</v>
      </c>
      <c r="D27" s="21" t="s">
        <v>8</v>
      </c>
      <c r="E27" s="21" t="s">
        <v>40</v>
      </c>
      <c r="F27" s="21"/>
      <c r="G27" s="19">
        <f t="shared" si="61"/>
        <v>46216</v>
      </c>
      <c r="H27" s="19">
        <f t="shared" si="61"/>
        <v>0</v>
      </c>
      <c r="I27" s="19">
        <f t="shared" si="61"/>
        <v>46216</v>
      </c>
      <c r="J27" s="19">
        <f t="shared" si="61"/>
        <v>0</v>
      </c>
      <c r="K27" s="19">
        <f t="shared" si="61"/>
        <v>0</v>
      </c>
      <c r="L27" s="19">
        <f t="shared" si="61"/>
        <v>0</v>
      </c>
      <c r="M27" s="19">
        <f t="shared" si="61"/>
        <v>0</v>
      </c>
      <c r="N27" s="19">
        <f t="shared" si="61"/>
        <v>0</v>
      </c>
      <c r="O27" s="19">
        <f t="shared" si="61"/>
        <v>46216</v>
      </c>
      <c r="P27" s="19">
        <f t="shared" si="61"/>
        <v>0</v>
      </c>
      <c r="Q27" s="19">
        <f t="shared" si="61"/>
        <v>46216</v>
      </c>
      <c r="R27" s="19">
        <f t="shared" si="61"/>
        <v>0</v>
      </c>
      <c r="S27" s="19">
        <f t="shared" si="62"/>
        <v>0</v>
      </c>
      <c r="T27" s="19">
        <f t="shared" si="62"/>
        <v>0</v>
      </c>
      <c r="U27" s="19">
        <f t="shared" si="62"/>
        <v>0</v>
      </c>
      <c r="V27" s="19">
        <f t="shared" si="62"/>
        <v>0</v>
      </c>
      <c r="W27" s="19">
        <f t="shared" si="62"/>
        <v>46216</v>
      </c>
      <c r="X27" s="19">
        <f t="shared" si="62"/>
        <v>0</v>
      </c>
      <c r="Y27" s="19">
        <f t="shared" si="62"/>
        <v>46216</v>
      </c>
      <c r="Z27" s="19">
        <f t="shared" si="62"/>
        <v>0</v>
      </c>
      <c r="AA27" s="19">
        <f t="shared" si="62"/>
        <v>0</v>
      </c>
      <c r="AB27" s="19">
        <f t="shared" si="62"/>
        <v>0</v>
      </c>
      <c r="AC27" s="19">
        <f t="shared" si="62"/>
        <v>0</v>
      </c>
      <c r="AD27" s="19">
        <f t="shared" si="62"/>
        <v>0</v>
      </c>
      <c r="AE27" s="26">
        <f t="shared" si="62"/>
        <v>46216</v>
      </c>
      <c r="AF27" s="26">
        <f t="shared" si="62"/>
        <v>0</v>
      </c>
      <c r="AG27" s="26">
        <f t="shared" si="62"/>
        <v>46216</v>
      </c>
      <c r="AH27" s="26">
        <f t="shared" si="62"/>
        <v>0</v>
      </c>
      <c r="AI27" s="19">
        <f t="shared" si="63"/>
        <v>0</v>
      </c>
      <c r="AJ27" s="19">
        <f t="shared" si="63"/>
        <v>0</v>
      </c>
      <c r="AK27" s="19">
        <f t="shared" si="63"/>
        <v>0</v>
      </c>
      <c r="AL27" s="19">
        <f t="shared" si="63"/>
        <v>0</v>
      </c>
      <c r="AM27" s="51">
        <f t="shared" si="63"/>
        <v>55456</v>
      </c>
      <c r="AN27" s="51">
        <f t="shared" si="63"/>
        <v>0</v>
      </c>
      <c r="AO27" s="43"/>
      <c r="AP27" s="44"/>
      <c r="AQ27" s="43"/>
    </row>
    <row r="28" spans="1:45" ht="132" x14ac:dyDescent="0.25">
      <c r="A28" s="22" t="s">
        <v>30</v>
      </c>
      <c r="B28" s="21" t="s">
        <v>25</v>
      </c>
      <c r="C28" s="21" t="s">
        <v>21</v>
      </c>
      <c r="D28" s="21" t="s">
        <v>8</v>
      </c>
      <c r="E28" s="21" t="s">
        <v>41</v>
      </c>
      <c r="F28" s="21"/>
      <c r="G28" s="19">
        <f t="shared" ref="G28:J28" si="64">G29+G31</f>
        <v>46216</v>
      </c>
      <c r="H28" s="19">
        <f t="shared" si="64"/>
        <v>0</v>
      </c>
      <c r="I28" s="19">
        <f t="shared" si="64"/>
        <v>46216</v>
      </c>
      <c r="J28" s="19">
        <f t="shared" si="64"/>
        <v>0</v>
      </c>
      <c r="K28" s="19">
        <f t="shared" ref="K28:R28" si="65">K29+K31</f>
        <v>0</v>
      </c>
      <c r="L28" s="19">
        <f t="shared" si="65"/>
        <v>0</v>
      </c>
      <c r="M28" s="19">
        <f t="shared" si="65"/>
        <v>0</v>
      </c>
      <c r="N28" s="19">
        <f t="shared" si="65"/>
        <v>0</v>
      </c>
      <c r="O28" s="19">
        <f t="shared" si="65"/>
        <v>46216</v>
      </c>
      <c r="P28" s="19">
        <f t="shared" si="65"/>
        <v>0</v>
      </c>
      <c r="Q28" s="19">
        <f t="shared" si="65"/>
        <v>46216</v>
      </c>
      <c r="R28" s="19">
        <f t="shared" si="65"/>
        <v>0</v>
      </c>
      <c r="S28" s="19">
        <f t="shared" ref="S28:Z28" si="66">S29+S31</f>
        <v>0</v>
      </c>
      <c r="T28" s="19">
        <f t="shared" si="66"/>
        <v>0</v>
      </c>
      <c r="U28" s="19">
        <f t="shared" si="66"/>
        <v>0</v>
      </c>
      <c r="V28" s="19">
        <f t="shared" si="66"/>
        <v>0</v>
      </c>
      <c r="W28" s="19">
        <f t="shared" si="66"/>
        <v>46216</v>
      </c>
      <c r="X28" s="19">
        <f t="shared" si="66"/>
        <v>0</v>
      </c>
      <c r="Y28" s="19">
        <f t="shared" si="66"/>
        <v>46216</v>
      </c>
      <c r="Z28" s="19">
        <f t="shared" si="66"/>
        <v>0</v>
      </c>
      <c r="AA28" s="19">
        <f t="shared" ref="AA28:AH28" si="67">AA29+AA31</f>
        <v>0</v>
      </c>
      <c r="AB28" s="19">
        <f t="shared" si="67"/>
        <v>0</v>
      </c>
      <c r="AC28" s="19">
        <f t="shared" si="67"/>
        <v>0</v>
      </c>
      <c r="AD28" s="19">
        <f t="shared" si="67"/>
        <v>0</v>
      </c>
      <c r="AE28" s="26">
        <f t="shared" si="67"/>
        <v>46216</v>
      </c>
      <c r="AF28" s="26">
        <f t="shared" si="67"/>
        <v>0</v>
      </c>
      <c r="AG28" s="26">
        <f t="shared" si="67"/>
        <v>46216</v>
      </c>
      <c r="AH28" s="26">
        <f t="shared" si="67"/>
        <v>0</v>
      </c>
      <c r="AI28" s="19">
        <f t="shared" ref="AI28:AN28" si="68">AI29+AI31</f>
        <v>0</v>
      </c>
      <c r="AJ28" s="19">
        <f t="shared" si="68"/>
        <v>0</v>
      </c>
      <c r="AK28" s="19">
        <f t="shared" si="68"/>
        <v>0</v>
      </c>
      <c r="AL28" s="19">
        <f t="shared" si="68"/>
        <v>0</v>
      </c>
      <c r="AM28" s="51">
        <f t="shared" si="68"/>
        <v>55456</v>
      </c>
      <c r="AN28" s="51">
        <f t="shared" si="68"/>
        <v>0</v>
      </c>
      <c r="AO28" s="43"/>
      <c r="AP28" s="44"/>
      <c r="AQ28" s="43"/>
    </row>
    <row r="29" spans="1:45" ht="33" x14ac:dyDescent="0.25">
      <c r="A29" s="22" t="s">
        <v>31</v>
      </c>
      <c r="B29" s="21" t="s">
        <v>25</v>
      </c>
      <c r="C29" s="21" t="s">
        <v>21</v>
      </c>
      <c r="D29" s="21" t="s">
        <v>8</v>
      </c>
      <c r="E29" s="21" t="s">
        <v>41</v>
      </c>
      <c r="F29" s="21" t="s">
        <v>10</v>
      </c>
      <c r="G29" s="19">
        <f t="shared" ref="G29:AN29" si="69">G30</f>
        <v>185</v>
      </c>
      <c r="H29" s="19">
        <f t="shared" si="69"/>
        <v>0</v>
      </c>
      <c r="I29" s="19">
        <f t="shared" si="69"/>
        <v>185</v>
      </c>
      <c r="J29" s="19">
        <f t="shared" si="69"/>
        <v>0</v>
      </c>
      <c r="K29" s="19">
        <f t="shared" si="69"/>
        <v>0</v>
      </c>
      <c r="L29" s="19">
        <f t="shared" si="69"/>
        <v>0</v>
      </c>
      <c r="M29" s="19">
        <f t="shared" si="69"/>
        <v>0</v>
      </c>
      <c r="N29" s="19">
        <f t="shared" si="69"/>
        <v>0</v>
      </c>
      <c r="O29" s="19">
        <f t="shared" si="69"/>
        <v>185</v>
      </c>
      <c r="P29" s="19">
        <f t="shared" si="69"/>
        <v>0</v>
      </c>
      <c r="Q29" s="19">
        <f t="shared" si="69"/>
        <v>185</v>
      </c>
      <c r="R29" s="19">
        <f t="shared" si="69"/>
        <v>0</v>
      </c>
      <c r="S29" s="19">
        <f t="shared" si="69"/>
        <v>0</v>
      </c>
      <c r="T29" s="19">
        <f t="shared" si="69"/>
        <v>0</v>
      </c>
      <c r="U29" s="19">
        <f t="shared" si="69"/>
        <v>0</v>
      </c>
      <c r="V29" s="19">
        <f t="shared" si="69"/>
        <v>0</v>
      </c>
      <c r="W29" s="19">
        <f t="shared" si="69"/>
        <v>185</v>
      </c>
      <c r="X29" s="19">
        <f t="shared" si="69"/>
        <v>0</v>
      </c>
      <c r="Y29" s="19">
        <f t="shared" si="69"/>
        <v>185</v>
      </c>
      <c r="Z29" s="19">
        <f t="shared" si="69"/>
        <v>0</v>
      </c>
      <c r="AA29" s="19">
        <f t="shared" si="69"/>
        <v>0</v>
      </c>
      <c r="AB29" s="19">
        <f t="shared" si="69"/>
        <v>0</v>
      </c>
      <c r="AC29" s="19">
        <f t="shared" si="69"/>
        <v>0</v>
      </c>
      <c r="AD29" s="19">
        <f t="shared" si="69"/>
        <v>0</v>
      </c>
      <c r="AE29" s="26">
        <f t="shared" si="69"/>
        <v>185</v>
      </c>
      <c r="AF29" s="26">
        <f t="shared" si="69"/>
        <v>0</v>
      </c>
      <c r="AG29" s="26">
        <f t="shared" si="69"/>
        <v>185</v>
      </c>
      <c r="AH29" s="26">
        <f t="shared" si="69"/>
        <v>0</v>
      </c>
      <c r="AI29" s="19">
        <f t="shared" si="69"/>
        <v>0</v>
      </c>
      <c r="AJ29" s="19">
        <f t="shared" si="69"/>
        <v>0</v>
      </c>
      <c r="AK29" s="19">
        <f t="shared" si="69"/>
        <v>0</v>
      </c>
      <c r="AL29" s="19">
        <f t="shared" si="69"/>
        <v>0</v>
      </c>
      <c r="AM29" s="51">
        <f t="shared" si="69"/>
        <v>440</v>
      </c>
      <c r="AN29" s="51">
        <f t="shared" si="69"/>
        <v>0</v>
      </c>
      <c r="AO29" s="43"/>
      <c r="AP29" s="44"/>
      <c r="AQ29" s="43"/>
    </row>
    <row r="30" spans="1:45" ht="33" x14ac:dyDescent="0.25">
      <c r="A30" s="22" t="s">
        <v>17</v>
      </c>
      <c r="B30" s="21" t="s">
        <v>25</v>
      </c>
      <c r="C30" s="21" t="s">
        <v>21</v>
      </c>
      <c r="D30" s="21" t="s">
        <v>8</v>
      </c>
      <c r="E30" s="21" t="s">
        <v>41</v>
      </c>
      <c r="F30" s="21" t="s">
        <v>18</v>
      </c>
      <c r="G30" s="6">
        <v>185</v>
      </c>
      <c r="H30" s="6"/>
      <c r="I30" s="6">
        <v>185</v>
      </c>
      <c r="J30" s="6"/>
      <c r="K30" s="6"/>
      <c r="L30" s="6"/>
      <c r="M30" s="6"/>
      <c r="N30" s="6"/>
      <c r="O30" s="6">
        <f t="shared" ref="O30" si="70">G30+K30</f>
        <v>185</v>
      </c>
      <c r="P30" s="6">
        <f t="shared" ref="P30" si="71">H30+L30</f>
        <v>0</v>
      </c>
      <c r="Q30" s="6">
        <f t="shared" ref="Q30" si="72">I30+M30</f>
        <v>185</v>
      </c>
      <c r="R30" s="6">
        <f t="shared" ref="R30" si="73">J30+N30</f>
        <v>0</v>
      </c>
      <c r="S30" s="6"/>
      <c r="T30" s="6"/>
      <c r="U30" s="6"/>
      <c r="V30" s="6"/>
      <c r="W30" s="6">
        <f t="shared" ref="W30" si="74">O30+S30</f>
        <v>185</v>
      </c>
      <c r="X30" s="6">
        <f t="shared" ref="X30" si="75">P30+T30</f>
        <v>0</v>
      </c>
      <c r="Y30" s="6">
        <f t="shared" ref="Y30" si="76">Q30+U30</f>
        <v>185</v>
      </c>
      <c r="Z30" s="6">
        <f t="shared" ref="Z30" si="77">R30+V30</f>
        <v>0</v>
      </c>
      <c r="AA30" s="6"/>
      <c r="AB30" s="6"/>
      <c r="AC30" s="6"/>
      <c r="AD30" s="6"/>
      <c r="AE30" s="23">
        <f t="shared" ref="AE30" si="78">W30+AA30</f>
        <v>185</v>
      </c>
      <c r="AF30" s="23">
        <f t="shared" ref="AF30" si="79">X30+AB30</f>
        <v>0</v>
      </c>
      <c r="AG30" s="23">
        <f t="shared" ref="AG30" si="80">Y30+AC30</f>
        <v>185</v>
      </c>
      <c r="AH30" s="23">
        <f t="shared" ref="AH30" si="81">Z30+AD30</f>
        <v>0</v>
      </c>
      <c r="AI30" s="6"/>
      <c r="AJ30" s="6"/>
      <c r="AK30" s="6"/>
      <c r="AL30" s="6"/>
      <c r="AM30" s="49">
        <v>440</v>
      </c>
      <c r="AN30" s="49">
        <f t="shared" ref="AN30" si="82">AF30+AJ30</f>
        <v>0</v>
      </c>
      <c r="AO30" s="43"/>
      <c r="AP30" s="44"/>
      <c r="AQ30" s="43"/>
    </row>
    <row r="31" spans="1:45" x14ac:dyDescent="0.25">
      <c r="A31" s="12" t="s">
        <v>14</v>
      </c>
      <c r="B31" s="21" t="s">
        <v>25</v>
      </c>
      <c r="C31" s="21" t="s">
        <v>21</v>
      </c>
      <c r="D31" s="21" t="s">
        <v>8</v>
      </c>
      <c r="E31" s="21" t="s">
        <v>41</v>
      </c>
      <c r="F31" s="21" t="s">
        <v>15</v>
      </c>
      <c r="G31" s="19">
        <f t="shared" ref="G31:AN31" si="83">G32</f>
        <v>46031</v>
      </c>
      <c r="H31" s="19">
        <f t="shared" si="83"/>
        <v>0</v>
      </c>
      <c r="I31" s="19">
        <f t="shared" si="83"/>
        <v>46031</v>
      </c>
      <c r="J31" s="19">
        <f t="shared" si="83"/>
        <v>0</v>
      </c>
      <c r="K31" s="19">
        <f t="shared" si="83"/>
        <v>0</v>
      </c>
      <c r="L31" s="19">
        <f t="shared" si="83"/>
        <v>0</v>
      </c>
      <c r="M31" s="19">
        <f t="shared" si="83"/>
        <v>0</v>
      </c>
      <c r="N31" s="19">
        <f t="shared" si="83"/>
        <v>0</v>
      </c>
      <c r="O31" s="19">
        <f t="shared" si="83"/>
        <v>46031</v>
      </c>
      <c r="P31" s="19">
        <f t="shared" si="83"/>
        <v>0</v>
      </c>
      <c r="Q31" s="19">
        <f t="shared" si="83"/>
        <v>46031</v>
      </c>
      <c r="R31" s="19">
        <f t="shared" si="83"/>
        <v>0</v>
      </c>
      <c r="S31" s="19">
        <f t="shared" si="83"/>
        <v>0</v>
      </c>
      <c r="T31" s="19">
        <f t="shared" si="83"/>
        <v>0</v>
      </c>
      <c r="U31" s="19">
        <f t="shared" si="83"/>
        <v>0</v>
      </c>
      <c r="V31" s="19">
        <f t="shared" si="83"/>
        <v>0</v>
      </c>
      <c r="W31" s="19">
        <f t="shared" si="83"/>
        <v>46031</v>
      </c>
      <c r="X31" s="19">
        <f t="shared" si="83"/>
        <v>0</v>
      </c>
      <c r="Y31" s="19">
        <f t="shared" si="83"/>
        <v>46031</v>
      </c>
      <c r="Z31" s="19">
        <f t="shared" si="83"/>
        <v>0</v>
      </c>
      <c r="AA31" s="19">
        <f t="shared" si="83"/>
        <v>0</v>
      </c>
      <c r="AB31" s="19">
        <f t="shared" si="83"/>
        <v>0</v>
      </c>
      <c r="AC31" s="19">
        <f t="shared" si="83"/>
        <v>0</v>
      </c>
      <c r="AD31" s="19">
        <f t="shared" si="83"/>
        <v>0</v>
      </c>
      <c r="AE31" s="26">
        <f t="shared" si="83"/>
        <v>46031</v>
      </c>
      <c r="AF31" s="26">
        <f t="shared" si="83"/>
        <v>0</v>
      </c>
      <c r="AG31" s="26">
        <f t="shared" si="83"/>
        <v>46031</v>
      </c>
      <c r="AH31" s="26">
        <f t="shared" si="83"/>
        <v>0</v>
      </c>
      <c r="AI31" s="19">
        <f t="shared" si="83"/>
        <v>0</v>
      </c>
      <c r="AJ31" s="19">
        <f t="shared" si="83"/>
        <v>0</v>
      </c>
      <c r="AK31" s="19">
        <f t="shared" si="83"/>
        <v>0</v>
      </c>
      <c r="AL31" s="19">
        <f t="shared" si="83"/>
        <v>0</v>
      </c>
      <c r="AM31" s="51">
        <f t="shared" si="83"/>
        <v>55016</v>
      </c>
      <c r="AN31" s="51">
        <f t="shared" si="83"/>
        <v>0</v>
      </c>
      <c r="AO31" s="43"/>
      <c r="AP31" s="44"/>
      <c r="AQ31" s="43"/>
    </row>
    <row r="32" spans="1:45" ht="33" x14ac:dyDescent="0.25">
      <c r="A32" s="32" t="s">
        <v>43</v>
      </c>
      <c r="B32" s="41" t="s">
        <v>25</v>
      </c>
      <c r="C32" s="41" t="s">
        <v>21</v>
      </c>
      <c r="D32" s="41" t="s">
        <v>8</v>
      </c>
      <c r="E32" s="41" t="s">
        <v>41</v>
      </c>
      <c r="F32" s="42">
        <v>320</v>
      </c>
      <c r="G32" s="39">
        <v>46031</v>
      </c>
      <c r="H32" s="39"/>
      <c r="I32" s="39">
        <v>46031</v>
      </c>
      <c r="J32" s="39"/>
      <c r="K32" s="39"/>
      <c r="L32" s="39"/>
      <c r="M32" s="39"/>
      <c r="N32" s="39"/>
      <c r="O32" s="39">
        <f t="shared" ref="O32" si="84">G32+K32</f>
        <v>46031</v>
      </c>
      <c r="P32" s="39">
        <f t="shared" ref="P32" si="85">H32+L32</f>
        <v>0</v>
      </c>
      <c r="Q32" s="39">
        <f t="shared" ref="Q32" si="86">I32+M32</f>
        <v>46031</v>
      </c>
      <c r="R32" s="39">
        <f t="shared" ref="R32" si="87">J32+N32</f>
        <v>0</v>
      </c>
      <c r="S32" s="39"/>
      <c r="T32" s="39"/>
      <c r="U32" s="39"/>
      <c r="V32" s="39"/>
      <c r="W32" s="39">
        <f t="shared" ref="W32" si="88">O32+S32</f>
        <v>46031</v>
      </c>
      <c r="X32" s="39">
        <f t="shared" ref="X32" si="89">P32+T32</f>
        <v>0</v>
      </c>
      <c r="Y32" s="39">
        <f t="shared" ref="Y32" si="90">Q32+U32</f>
        <v>46031</v>
      </c>
      <c r="Z32" s="39">
        <f t="shared" ref="Z32" si="91">R32+V32</f>
        <v>0</v>
      </c>
      <c r="AA32" s="39"/>
      <c r="AB32" s="39"/>
      <c r="AC32" s="39"/>
      <c r="AD32" s="39"/>
      <c r="AE32" s="39">
        <f t="shared" ref="AE32" si="92">W32+AA32</f>
        <v>46031</v>
      </c>
      <c r="AF32" s="39">
        <f t="shared" ref="AF32" si="93">X32+AB32</f>
        <v>0</v>
      </c>
      <c r="AG32" s="39">
        <f t="shared" ref="AG32" si="94">Y32+AC32</f>
        <v>46031</v>
      </c>
      <c r="AH32" s="39">
        <f t="shared" ref="AH32" si="95">Z32+AD32</f>
        <v>0</v>
      </c>
      <c r="AI32" s="39"/>
      <c r="AJ32" s="39"/>
      <c r="AK32" s="39"/>
      <c r="AL32" s="39"/>
      <c r="AM32" s="48">
        <v>55016</v>
      </c>
      <c r="AN32" s="48">
        <f t="shared" ref="AN32" si="96">AF32+AJ32</f>
        <v>0</v>
      </c>
      <c r="AO32" s="52"/>
      <c r="AP32" s="44"/>
      <c r="AQ32" s="43"/>
    </row>
    <row r="33" spans="1:43" x14ac:dyDescent="0.25">
      <c r="A33" s="32" t="s">
        <v>11</v>
      </c>
      <c r="B33" s="21" t="s">
        <v>25</v>
      </c>
      <c r="C33" s="21" t="s">
        <v>21</v>
      </c>
      <c r="D33" s="21" t="s">
        <v>8</v>
      </c>
      <c r="E33" s="21" t="s">
        <v>20</v>
      </c>
      <c r="F33" s="21"/>
      <c r="G33" s="19">
        <f t="shared" ref="G33:V34" si="97">G34</f>
        <v>370</v>
      </c>
      <c r="H33" s="19">
        <f t="shared" si="97"/>
        <v>0</v>
      </c>
      <c r="I33" s="19">
        <f t="shared" si="97"/>
        <v>370</v>
      </c>
      <c r="J33" s="19">
        <f t="shared" si="97"/>
        <v>0</v>
      </c>
      <c r="K33" s="19">
        <f t="shared" si="97"/>
        <v>0</v>
      </c>
      <c r="L33" s="19">
        <f t="shared" si="97"/>
        <v>0</v>
      </c>
      <c r="M33" s="19">
        <f t="shared" si="97"/>
        <v>0</v>
      </c>
      <c r="N33" s="19">
        <f t="shared" si="97"/>
        <v>0</v>
      </c>
      <c r="O33" s="19">
        <f t="shared" si="97"/>
        <v>370</v>
      </c>
      <c r="P33" s="19">
        <f t="shared" si="97"/>
        <v>0</v>
      </c>
      <c r="Q33" s="19">
        <f t="shared" si="97"/>
        <v>370</v>
      </c>
      <c r="R33" s="19">
        <f t="shared" si="97"/>
        <v>0</v>
      </c>
      <c r="S33" s="19">
        <f t="shared" si="97"/>
        <v>0</v>
      </c>
      <c r="T33" s="19">
        <f t="shared" si="97"/>
        <v>0</v>
      </c>
      <c r="U33" s="19">
        <f t="shared" si="97"/>
        <v>0</v>
      </c>
      <c r="V33" s="19">
        <f t="shared" si="97"/>
        <v>0</v>
      </c>
      <c r="W33" s="19">
        <f t="shared" ref="W33:AL34" si="98">W34</f>
        <v>370</v>
      </c>
      <c r="X33" s="19">
        <f t="shared" si="98"/>
        <v>0</v>
      </c>
      <c r="Y33" s="19">
        <f t="shared" si="98"/>
        <v>370</v>
      </c>
      <c r="Z33" s="19">
        <f t="shared" si="98"/>
        <v>0</v>
      </c>
      <c r="AA33" s="19">
        <f t="shared" si="98"/>
        <v>0</v>
      </c>
      <c r="AB33" s="19">
        <f t="shared" si="98"/>
        <v>0</v>
      </c>
      <c r="AC33" s="19">
        <f t="shared" si="98"/>
        <v>0</v>
      </c>
      <c r="AD33" s="19">
        <f t="shared" si="98"/>
        <v>0</v>
      </c>
      <c r="AE33" s="26">
        <f t="shared" si="98"/>
        <v>370</v>
      </c>
      <c r="AF33" s="26">
        <f t="shared" si="98"/>
        <v>0</v>
      </c>
      <c r="AG33" s="26">
        <f t="shared" si="98"/>
        <v>370</v>
      </c>
      <c r="AH33" s="26">
        <f t="shared" si="98"/>
        <v>0</v>
      </c>
      <c r="AI33" s="19">
        <f t="shared" si="98"/>
        <v>0</v>
      </c>
      <c r="AJ33" s="19">
        <f t="shared" si="98"/>
        <v>0</v>
      </c>
      <c r="AK33" s="19">
        <f t="shared" si="98"/>
        <v>0</v>
      </c>
      <c r="AL33" s="19">
        <f t="shared" si="98"/>
        <v>0</v>
      </c>
      <c r="AM33" s="51"/>
      <c r="AN33" s="51"/>
      <c r="AO33" s="53">
        <f>AO34</f>
        <v>55456</v>
      </c>
      <c r="AP33" s="44"/>
      <c r="AQ33" s="53">
        <f>AQ34</f>
        <v>55456</v>
      </c>
    </row>
    <row r="34" spans="1:43" ht="33" x14ac:dyDescent="0.25">
      <c r="A34" s="22" t="s">
        <v>29</v>
      </c>
      <c r="B34" s="21" t="s">
        <v>25</v>
      </c>
      <c r="C34" s="21" t="s">
        <v>21</v>
      </c>
      <c r="D34" s="21" t="s">
        <v>8</v>
      </c>
      <c r="E34" s="21" t="s">
        <v>49</v>
      </c>
      <c r="F34" s="21"/>
      <c r="G34" s="19">
        <f t="shared" si="97"/>
        <v>370</v>
      </c>
      <c r="H34" s="19">
        <f t="shared" si="97"/>
        <v>0</v>
      </c>
      <c r="I34" s="19">
        <f t="shared" si="97"/>
        <v>370</v>
      </c>
      <c r="J34" s="19">
        <f t="shared" si="97"/>
        <v>0</v>
      </c>
      <c r="K34" s="19">
        <f t="shared" si="97"/>
        <v>0</v>
      </c>
      <c r="L34" s="19">
        <f t="shared" si="97"/>
        <v>0</v>
      </c>
      <c r="M34" s="19">
        <f t="shared" si="97"/>
        <v>0</v>
      </c>
      <c r="N34" s="19">
        <f t="shared" si="97"/>
        <v>0</v>
      </c>
      <c r="O34" s="19">
        <f t="shared" si="97"/>
        <v>370</v>
      </c>
      <c r="P34" s="19">
        <f t="shared" si="97"/>
        <v>0</v>
      </c>
      <c r="Q34" s="19">
        <f t="shared" si="97"/>
        <v>370</v>
      </c>
      <c r="R34" s="19">
        <f t="shared" si="97"/>
        <v>0</v>
      </c>
      <c r="S34" s="19">
        <f t="shared" si="97"/>
        <v>0</v>
      </c>
      <c r="T34" s="19">
        <f t="shared" si="97"/>
        <v>0</v>
      </c>
      <c r="U34" s="19">
        <f t="shared" si="97"/>
        <v>0</v>
      </c>
      <c r="V34" s="19">
        <f t="shared" si="97"/>
        <v>0</v>
      </c>
      <c r="W34" s="19">
        <f t="shared" si="98"/>
        <v>370</v>
      </c>
      <c r="X34" s="19">
        <f t="shared" si="98"/>
        <v>0</v>
      </c>
      <c r="Y34" s="19">
        <f t="shared" si="98"/>
        <v>370</v>
      </c>
      <c r="Z34" s="19">
        <f t="shared" si="98"/>
        <v>0</v>
      </c>
      <c r="AA34" s="19">
        <f t="shared" si="98"/>
        <v>0</v>
      </c>
      <c r="AB34" s="19">
        <f t="shared" si="98"/>
        <v>0</v>
      </c>
      <c r="AC34" s="19">
        <f t="shared" si="98"/>
        <v>0</v>
      </c>
      <c r="AD34" s="19">
        <f t="shared" si="98"/>
        <v>0</v>
      </c>
      <c r="AE34" s="26">
        <f t="shared" si="98"/>
        <v>370</v>
      </c>
      <c r="AF34" s="26">
        <f t="shared" si="98"/>
        <v>0</v>
      </c>
      <c r="AG34" s="26">
        <f t="shared" si="98"/>
        <v>370</v>
      </c>
      <c r="AH34" s="26">
        <f t="shared" si="98"/>
        <v>0</v>
      </c>
      <c r="AI34" s="19">
        <f t="shared" ref="AI34:AL34" si="99">AI35</f>
        <v>0</v>
      </c>
      <c r="AJ34" s="19">
        <f t="shared" si="99"/>
        <v>0</v>
      </c>
      <c r="AK34" s="19">
        <f t="shared" si="99"/>
        <v>0</v>
      </c>
      <c r="AL34" s="19">
        <f t="shared" si="99"/>
        <v>0</v>
      </c>
      <c r="AM34" s="51"/>
      <c r="AN34" s="51"/>
      <c r="AO34" s="43">
        <f>AO35</f>
        <v>55456</v>
      </c>
      <c r="AP34" s="44"/>
      <c r="AQ34" s="43">
        <f>AQ35</f>
        <v>55456</v>
      </c>
    </row>
    <row r="35" spans="1:43" ht="132" x14ac:dyDescent="0.25">
      <c r="A35" s="22" t="s">
        <v>30</v>
      </c>
      <c r="B35" s="21" t="s">
        <v>25</v>
      </c>
      <c r="C35" s="21" t="s">
        <v>21</v>
      </c>
      <c r="D35" s="21" t="s">
        <v>8</v>
      </c>
      <c r="E35" s="21" t="s">
        <v>50</v>
      </c>
      <c r="F35" s="21"/>
      <c r="G35" s="19">
        <f t="shared" ref="G35:AL35" si="100">G36+G38</f>
        <v>370</v>
      </c>
      <c r="H35" s="19">
        <f t="shared" si="100"/>
        <v>0</v>
      </c>
      <c r="I35" s="19">
        <f t="shared" si="100"/>
        <v>370</v>
      </c>
      <c r="J35" s="19">
        <f t="shared" si="100"/>
        <v>0</v>
      </c>
      <c r="K35" s="19">
        <f t="shared" si="100"/>
        <v>0</v>
      </c>
      <c r="L35" s="19">
        <f t="shared" si="100"/>
        <v>0</v>
      </c>
      <c r="M35" s="19">
        <f t="shared" si="100"/>
        <v>0</v>
      </c>
      <c r="N35" s="19">
        <f t="shared" si="100"/>
        <v>0</v>
      </c>
      <c r="O35" s="19">
        <f t="shared" si="100"/>
        <v>370</v>
      </c>
      <c r="P35" s="19">
        <f t="shared" si="100"/>
        <v>0</v>
      </c>
      <c r="Q35" s="19">
        <f t="shared" si="100"/>
        <v>370</v>
      </c>
      <c r="R35" s="19">
        <f t="shared" si="100"/>
        <v>0</v>
      </c>
      <c r="S35" s="19">
        <f t="shared" si="100"/>
        <v>0</v>
      </c>
      <c r="T35" s="19">
        <f t="shared" si="100"/>
        <v>0</v>
      </c>
      <c r="U35" s="19">
        <f t="shared" si="100"/>
        <v>0</v>
      </c>
      <c r="V35" s="19">
        <f t="shared" si="100"/>
        <v>0</v>
      </c>
      <c r="W35" s="19">
        <f t="shared" si="100"/>
        <v>370</v>
      </c>
      <c r="X35" s="19">
        <f t="shared" si="100"/>
        <v>0</v>
      </c>
      <c r="Y35" s="19">
        <f t="shared" si="100"/>
        <v>370</v>
      </c>
      <c r="Z35" s="19">
        <f t="shared" si="100"/>
        <v>0</v>
      </c>
      <c r="AA35" s="19">
        <f t="shared" si="100"/>
        <v>0</v>
      </c>
      <c r="AB35" s="19">
        <f t="shared" si="100"/>
        <v>0</v>
      </c>
      <c r="AC35" s="19">
        <f t="shared" si="100"/>
        <v>0</v>
      </c>
      <c r="AD35" s="19">
        <f t="shared" si="100"/>
        <v>0</v>
      </c>
      <c r="AE35" s="26">
        <f t="shared" si="100"/>
        <v>370</v>
      </c>
      <c r="AF35" s="26">
        <f t="shared" si="100"/>
        <v>0</v>
      </c>
      <c r="AG35" s="26">
        <f t="shared" si="100"/>
        <v>370</v>
      </c>
      <c r="AH35" s="26">
        <f t="shared" si="100"/>
        <v>0</v>
      </c>
      <c r="AI35" s="19">
        <f t="shared" si="100"/>
        <v>0</v>
      </c>
      <c r="AJ35" s="19">
        <f t="shared" si="100"/>
        <v>0</v>
      </c>
      <c r="AK35" s="19">
        <f t="shared" si="100"/>
        <v>0</v>
      </c>
      <c r="AL35" s="19">
        <f t="shared" si="100"/>
        <v>0</v>
      </c>
      <c r="AM35" s="51"/>
      <c r="AN35" s="51"/>
      <c r="AO35" s="51">
        <f t="shared" ref="AO35:AQ35" si="101">AO36</f>
        <v>55456</v>
      </c>
      <c r="AP35" s="44"/>
      <c r="AQ35" s="51">
        <f t="shared" si="101"/>
        <v>55456</v>
      </c>
    </row>
    <row r="36" spans="1:43" ht="33" x14ac:dyDescent="0.25">
      <c r="A36" s="22" t="s">
        <v>31</v>
      </c>
      <c r="B36" s="21" t="s">
        <v>25</v>
      </c>
      <c r="C36" s="21" t="s">
        <v>21</v>
      </c>
      <c r="D36" s="21" t="s">
        <v>8</v>
      </c>
      <c r="E36" s="21" t="s">
        <v>50</v>
      </c>
      <c r="F36" s="21" t="s">
        <v>10</v>
      </c>
      <c r="G36" s="19">
        <f t="shared" ref="G36:AL37" si="102">G37</f>
        <v>185</v>
      </c>
      <c r="H36" s="19">
        <f t="shared" si="102"/>
        <v>0</v>
      </c>
      <c r="I36" s="19">
        <f t="shared" si="102"/>
        <v>185</v>
      </c>
      <c r="J36" s="19">
        <f t="shared" si="102"/>
        <v>0</v>
      </c>
      <c r="K36" s="19">
        <f t="shared" si="102"/>
        <v>0</v>
      </c>
      <c r="L36" s="19">
        <f t="shared" si="102"/>
        <v>0</v>
      </c>
      <c r="M36" s="19">
        <f t="shared" si="102"/>
        <v>0</v>
      </c>
      <c r="N36" s="19">
        <f t="shared" si="102"/>
        <v>0</v>
      </c>
      <c r="O36" s="19">
        <f t="shared" si="102"/>
        <v>185</v>
      </c>
      <c r="P36" s="19">
        <f t="shared" si="102"/>
        <v>0</v>
      </c>
      <c r="Q36" s="19">
        <f t="shared" si="102"/>
        <v>185</v>
      </c>
      <c r="R36" s="19">
        <f t="shared" si="102"/>
        <v>0</v>
      </c>
      <c r="S36" s="19">
        <f t="shared" si="102"/>
        <v>0</v>
      </c>
      <c r="T36" s="19">
        <f t="shared" si="102"/>
        <v>0</v>
      </c>
      <c r="U36" s="19">
        <f t="shared" si="102"/>
        <v>0</v>
      </c>
      <c r="V36" s="19">
        <f t="shared" si="102"/>
        <v>0</v>
      </c>
      <c r="W36" s="19">
        <f t="shared" si="102"/>
        <v>185</v>
      </c>
      <c r="X36" s="19">
        <f t="shared" si="102"/>
        <v>0</v>
      </c>
      <c r="Y36" s="19">
        <f t="shared" si="102"/>
        <v>185</v>
      </c>
      <c r="Z36" s="19">
        <f t="shared" si="102"/>
        <v>0</v>
      </c>
      <c r="AA36" s="19">
        <f t="shared" si="102"/>
        <v>0</v>
      </c>
      <c r="AB36" s="19">
        <f t="shared" si="102"/>
        <v>0</v>
      </c>
      <c r="AC36" s="19">
        <f t="shared" si="102"/>
        <v>0</v>
      </c>
      <c r="AD36" s="19">
        <f t="shared" si="102"/>
        <v>0</v>
      </c>
      <c r="AE36" s="26">
        <f t="shared" si="102"/>
        <v>185</v>
      </c>
      <c r="AF36" s="26">
        <f t="shared" si="102"/>
        <v>0</v>
      </c>
      <c r="AG36" s="26">
        <f t="shared" si="102"/>
        <v>185</v>
      </c>
      <c r="AH36" s="26">
        <f t="shared" si="102"/>
        <v>0</v>
      </c>
      <c r="AI36" s="19">
        <f t="shared" si="102"/>
        <v>0</v>
      </c>
      <c r="AJ36" s="19">
        <f t="shared" si="102"/>
        <v>0</v>
      </c>
      <c r="AK36" s="19">
        <f t="shared" si="102"/>
        <v>0</v>
      </c>
      <c r="AL36" s="19">
        <f t="shared" si="102"/>
        <v>0</v>
      </c>
      <c r="AM36" s="51"/>
      <c r="AN36" s="51"/>
      <c r="AO36" s="51">
        <f t="shared" ref="AO36:AQ36" si="103">AO37+AO39</f>
        <v>55456</v>
      </c>
      <c r="AP36" s="44"/>
      <c r="AQ36" s="51">
        <f t="shared" si="103"/>
        <v>55456</v>
      </c>
    </row>
    <row r="37" spans="1:43" ht="33" x14ac:dyDescent="0.25">
      <c r="A37" s="22" t="s">
        <v>31</v>
      </c>
      <c r="B37" s="21" t="s">
        <v>25</v>
      </c>
      <c r="C37" s="21" t="s">
        <v>21</v>
      </c>
      <c r="D37" s="21" t="s">
        <v>8</v>
      </c>
      <c r="E37" s="21" t="s">
        <v>50</v>
      </c>
      <c r="F37" s="21" t="s">
        <v>10</v>
      </c>
      <c r="G37" s="19">
        <f t="shared" si="102"/>
        <v>185</v>
      </c>
      <c r="H37" s="19">
        <f t="shared" si="102"/>
        <v>0</v>
      </c>
      <c r="I37" s="19">
        <f t="shared" si="102"/>
        <v>185</v>
      </c>
      <c r="J37" s="19">
        <f t="shared" si="102"/>
        <v>0</v>
      </c>
      <c r="K37" s="19">
        <f t="shared" si="102"/>
        <v>0</v>
      </c>
      <c r="L37" s="19">
        <f t="shared" si="102"/>
        <v>0</v>
      </c>
      <c r="M37" s="19">
        <f t="shared" si="102"/>
        <v>0</v>
      </c>
      <c r="N37" s="19">
        <f t="shared" si="102"/>
        <v>0</v>
      </c>
      <c r="O37" s="19">
        <f t="shared" si="102"/>
        <v>185</v>
      </c>
      <c r="P37" s="19">
        <f t="shared" si="102"/>
        <v>0</v>
      </c>
      <c r="Q37" s="19">
        <f t="shared" si="102"/>
        <v>185</v>
      </c>
      <c r="R37" s="19">
        <f t="shared" si="102"/>
        <v>0</v>
      </c>
      <c r="S37" s="19">
        <f t="shared" si="102"/>
        <v>0</v>
      </c>
      <c r="T37" s="19">
        <f t="shared" si="102"/>
        <v>0</v>
      </c>
      <c r="U37" s="19">
        <f t="shared" si="102"/>
        <v>0</v>
      </c>
      <c r="V37" s="19">
        <f t="shared" si="102"/>
        <v>0</v>
      </c>
      <c r="W37" s="19">
        <f t="shared" si="102"/>
        <v>185</v>
      </c>
      <c r="X37" s="19">
        <f t="shared" si="102"/>
        <v>0</v>
      </c>
      <c r="Y37" s="19">
        <f t="shared" si="102"/>
        <v>185</v>
      </c>
      <c r="Z37" s="19">
        <f t="shared" si="102"/>
        <v>0</v>
      </c>
      <c r="AA37" s="19">
        <f t="shared" si="102"/>
        <v>0</v>
      </c>
      <c r="AB37" s="19">
        <f t="shared" si="102"/>
        <v>0</v>
      </c>
      <c r="AC37" s="19">
        <f t="shared" si="102"/>
        <v>0</v>
      </c>
      <c r="AD37" s="19">
        <f t="shared" si="102"/>
        <v>0</v>
      </c>
      <c r="AE37" s="26">
        <f t="shared" si="102"/>
        <v>185</v>
      </c>
      <c r="AF37" s="26">
        <f t="shared" si="102"/>
        <v>0</v>
      </c>
      <c r="AG37" s="26">
        <f t="shared" si="102"/>
        <v>185</v>
      </c>
      <c r="AH37" s="26">
        <f t="shared" si="102"/>
        <v>0</v>
      </c>
      <c r="AI37" s="19">
        <f t="shared" si="102"/>
        <v>0</v>
      </c>
      <c r="AJ37" s="19">
        <f t="shared" si="102"/>
        <v>0</v>
      </c>
      <c r="AK37" s="19">
        <f t="shared" si="102"/>
        <v>0</v>
      </c>
      <c r="AL37" s="19">
        <f t="shared" si="102"/>
        <v>0</v>
      </c>
      <c r="AM37" s="51"/>
      <c r="AN37" s="51"/>
      <c r="AO37" s="51">
        <f t="shared" ref="AO37:AQ37" si="104">AO38</f>
        <v>440</v>
      </c>
      <c r="AP37" s="44"/>
      <c r="AQ37" s="51">
        <f t="shared" si="104"/>
        <v>440</v>
      </c>
    </row>
    <row r="38" spans="1:43" ht="33" x14ac:dyDescent="0.25">
      <c r="A38" s="22" t="s">
        <v>17</v>
      </c>
      <c r="B38" s="21" t="s">
        <v>25</v>
      </c>
      <c r="C38" s="21" t="s">
        <v>21</v>
      </c>
      <c r="D38" s="21" t="s">
        <v>8</v>
      </c>
      <c r="E38" s="21" t="s">
        <v>50</v>
      </c>
      <c r="F38" s="21" t="s">
        <v>18</v>
      </c>
      <c r="G38" s="6">
        <v>185</v>
      </c>
      <c r="H38" s="6"/>
      <c r="I38" s="6">
        <v>185</v>
      </c>
      <c r="J38" s="6"/>
      <c r="K38" s="6"/>
      <c r="L38" s="6"/>
      <c r="M38" s="6"/>
      <c r="N38" s="6"/>
      <c r="O38" s="6">
        <f t="shared" ref="O38" si="105">G38+K38</f>
        <v>185</v>
      </c>
      <c r="P38" s="6">
        <f t="shared" ref="P38" si="106">H38+L38</f>
        <v>0</v>
      </c>
      <c r="Q38" s="6">
        <f t="shared" ref="Q38" si="107">I38+M38</f>
        <v>185</v>
      </c>
      <c r="R38" s="6">
        <f t="shared" ref="R38" si="108">J38+N38</f>
        <v>0</v>
      </c>
      <c r="S38" s="6"/>
      <c r="T38" s="6"/>
      <c r="U38" s="6"/>
      <c r="V38" s="6"/>
      <c r="W38" s="6">
        <f t="shared" ref="W38" si="109">O38+S38</f>
        <v>185</v>
      </c>
      <c r="X38" s="6">
        <f t="shared" ref="X38" si="110">P38+T38</f>
        <v>0</v>
      </c>
      <c r="Y38" s="6">
        <f t="shared" ref="Y38" si="111">Q38+U38</f>
        <v>185</v>
      </c>
      <c r="Z38" s="6">
        <f t="shared" ref="Z38" si="112">R38+V38</f>
        <v>0</v>
      </c>
      <c r="AA38" s="6"/>
      <c r="AB38" s="6"/>
      <c r="AC38" s="6"/>
      <c r="AD38" s="6"/>
      <c r="AE38" s="23">
        <f t="shared" ref="AE38" si="113">W38+AA38</f>
        <v>185</v>
      </c>
      <c r="AF38" s="23">
        <f t="shared" ref="AF38" si="114">X38+AB38</f>
        <v>0</v>
      </c>
      <c r="AG38" s="23">
        <f t="shared" ref="AG38" si="115">Y38+AC38</f>
        <v>185</v>
      </c>
      <c r="AH38" s="23">
        <f t="shared" ref="AH38" si="116">Z38+AD38</f>
        <v>0</v>
      </c>
      <c r="AI38" s="6"/>
      <c r="AJ38" s="6"/>
      <c r="AK38" s="6"/>
      <c r="AL38" s="6"/>
      <c r="AM38" s="49"/>
      <c r="AN38" s="49"/>
      <c r="AO38" s="49">
        <v>440</v>
      </c>
      <c r="AP38" s="44"/>
      <c r="AQ38" s="49">
        <v>440</v>
      </c>
    </row>
    <row r="39" spans="1:43" x14ac:dyDescent="0.25">
      <c r="A39" s="12" t="s">
        <v>14</v>
      </c>
      <c r="B39" s="21" t="s">
        <v>25</v>
      </c>
      <c r="C39" s="21" t="s">
        <v>21</v>
      </c>
      <c r="D39" s="21" t="s">
        <v>8</v>
      </c>
      <c r="E39" s="21" t="s">
        <v>50</v>
      </c>
      <c r="F39" s="21" t="s">
        <v>15</v>
      </c>
      <c r="G39" s="19">
        <f t="shared" ref="G39:AL39" si="117">G40</f>
        <v>46031</v>
      </c>
      <c r="H39" s="19">
        <f t="shared" si="117"/>
        <v>0</v>
      </c>
      <c r="I39" s="19">
        <f t="shared" si="117"/>
        <v>46031</v>
      </c>
      <c r="J39" s="19">
        <f t="shared" si="117"/>
        <v>0</v>
      </c>
      <c r="K39" s="19">
        <f t="shared" si="117"/>
        <v>0</v>
      </c>
      <c r="L39" s="19">
        <f t="shared" si="117"/>
        <v>0</v>
      </c>
      <c r="M39" s="19">
        <f t="shared" si="117"/>
        <v>0</v>
      </c>
      <c r="N39" s="19">
        <f t="shared" si="117"/>
        <v>0</v>
      </c>
      <c r="O39" s="19">
        <f t="shared" si="117"/>
        <v>46031</v>
      </c>
      <c r="P39" s="19">
        <f t="shared" si="117"/>
        <v>0</v>
      </c>
      <c r="Q39" s="19">
        <f t="shared" si="117"/>
        <v>46031</v>
      </c>
      <c r="R39" s="19">
        <f t="shared" si="117"/>
        <v>0</v>
      </c>
      <c r="S39" s="19">
        <f t="shared" si="117"/>
        <v>0</v>
      </c>
      <c r="T39" s="19">
        <f t="shared" si="117"/>
        <v>0</v>
      </c>
      <c r="U39" s="19">
        <f t="shared" si="117"/>
        <v>0</v>
      </c>
      <c r="V39" s="19">
        <f t="shared" si="117"/>
        <v>0</v>
      </c>
      <c r="W39" s="19">
        <f t="shared" si="117"/>
        <v>46031</v>
      </c>
      <c r="X39" s="19">
        <f t="shared" si="117"/>
        <v>0</v>
      </c>
      <c r="Y39" s="19">
        <f t="shared" si="117"/>
        <v>46031</v>
      </c>
      <c r="Z39" s="19">
        <f t="shared" si="117"/>
        <v>0</v>
      </c>
      <c r="AA39" s="19">
        <f t="shared" si="117"/>
        <v>0</v>
      </c>
      <c r="AB39" s="19">
        <f t="shared" si="117"/>
        <v>0</v>
      </c>
      <c r="AC39" s="19">
        <f t="shared" si="117"/>
        <v>0</v>
      </c>
      <c r="AD39" s="19">
        <f t="shared" si="117"/>
        <v>0</v>
      </c>
      <c r="AE39" s="26">
        <f t="shared" si="117"/>
        <v>46031</v>
      </c>
      <c r="AF39" s="26">
        <f t="shared" si="117"/>
        <v>0</v>
      </c>
      <c r="AG39" s="26">
        <f t="shared" si="117"/>
        <v>46031</v>
      </c>
      <c r="AH39" s="26">
        <f t="shared" si="117"/>
        <v>0</v>
      </c>
      <c r="AI39" s="19">
        <f t="shared" si="117"/>
        <v>0</v>
      </c>
      <c r="AJ39" s="19">
        <f t="shared" si="117"/>
        <v>0</v>
      </c>
      <c r="AK39" s="19">
        <f t="shared" si="117"/>
        <v>0</v>
      </c>
      <c r="AL39" s="19">
        <f t="shared" si="117"/>
        <v>0</v>
      </c>
      <c r="AM39" s="51"/>
      <c r="AN39" s="51"/>
      <c r="AO39" s="51">
        <f t="shared" ref="AO39:AQ39" si="118">AO40</f>
        <v>55016</v>
      </c>
      <c r="AP39" s="44"/>
      <c r="AQ39" s="51">
        <f t="shared" si="118"/>
        <v>55016</v>
      </c>
    </row>
    <row r="40" spans="1:43" ht="33" x14ac:dyDescent="0.25">
      <c r="A40" s="32" t="s">
        <v>43</v>
      </c>
      <c r="B40" s="41" t="s">
        <v>25</v>
      </c>
      <c r="C40" s="41" t="s">
        <v>21</v>
      </c>
      <c r="D40" s="41" t="s">
        <v>8</v>
      </c>
      <c r="E40" s="41" t="s">
        <v>50</v>
      </c>
      <c r="F40" s="42">
        <v>320</v>
      </c>
      <c r="G40" s="39">
        <v>46031</v>
      </c>
      <c r="H40" s="39"/>
      <c r="I40" s="39">
        <v>46031</v>
      </c>
      <c r="J40" s="39"/>
      <c r="K40" s="39"/>
      <c r="L40" s="39"/>
      <c r="M40" s="39"/>
      <c r="N40" s="39"/>
      <c r="O40" s="39">
        <f t="shared" ref="O40" si="119">G40+K40</f>
        <v>46031</v>
      </c>
      <c r="P40" s="39">
        <f t="shared" ref="P40" si="120">H40+L40</f>
        <v>0</v>
      </c>
      <c r="Q40" s="39">
        <f t="shared" ref="Q40" si="121">I40+M40</f>
        <v>46031</v>
      </c>
      <c r="R40" s="39">
        <f t="shared" ref="R40" si="122">J40+N40</f>
        <v>0</v>
      </c>
      <c r="S40" s="39"/>
      <c r="T40" s="39"/>
      <c r="U40" s="39"/>
      <c r="V40" s="39"/>
      <c r="W40" s="39">
        <f t="shared" ref="W40" si="123">O40+S40</f>
        <v>46031</v>
      </c>
      <c r="X40" s="39">
        <f t="shared" ref="X40" si="124">P40+T40</f>
        <v>0</v>
      </c>
      <c r="Y40" s="39">
        <f t="shared" ref="Y40" si="125">Q40+U40</f>
        <v>46031</v>
      </c>
      <c r="Z40" s="39">
        <f t="shared" ref="Z40" si="126">R40+V40</f>
        <v>0</v>
      </c>
      <c r="AA40" s="39"/>
      <c r="AB40" s="39"/>
      <c r="AC40" s="39"/>
      <c r="AD40" s="39"/>
      <c r="AE40" s="39">
        <f t="shared" ref="AE40" si="127">W40+AA40</f>
        <v>46031</v>
      </c>
      <c r="AF40" s="39">
        <f t="shared" ref="AF40" si="128">X40+AB40</f>
        <v>0</v>
      </c>
      <c r="AG40" s="39">
        <f t="shared" ref="AG40" si="129">Y40+AC40</f>
        <v>46031</v>
      </c>
      <c r="AH40" s="39">
        <f t="shared" ref="AH40" si="130">Z40+AD40</f>
        <v>0</v>
      </c>
      <c r="AI40" s="39"/>
      <c r="AJ40" s="39"/>
      <c r="AK40" s="39"/>
      <c r="AL40" s="39"/>
      <c r="AM40" s="48"/>
      <c r="AN40" s="48"/>
      <c r="AO40" s="48">
        <v>55016</v>
      </c>
      <c r="AP40" s="44"/>
      <c r="AQ40" s="48">
        <v>55016</v>
      </c>
    </row>
  </sheetData>
  <autoFilter ref="A8:F33">
    <sortState ref="A46:F981">
      <sortCondition ref="C10:C983"/>
    </sortState>
  </autoFilter>
  <mergeCells count="46">
    <mergeCell ref="Q1:R1"/>
    <mergeCell ref="Q3:R3"/>
    <mergeCell ref="S9:T9"/>
    <mergeCell ref="U9:V9"/>
    <mergeCell ref="A7:AQ7"/>
    <mergeCell ref="AO8:AP8"/>
    <mergeCell ref="AQ8:AR8"/>
    <mergeCell ref="AO9:AP9"/>
    <mergeCell ref="AQ9:AR9"/>
    <mergeCell ref="AG1:AH1"/>
    <mergeCell ref="AG2:AH2"/>
    <mergeCell ref="AG3:AH3"/>
    <mergeCell ref="W8:Z8"/>
    <mergeCell ref="AE8:AH8"/>
    <mergeCell ref="G8:J8"/>
    <mergeCell ref="I9:J9"/>
    <mergeCell ref="G9:H9"/>
    <mergeCell ref="Q2:R2"/>
    <mergeCell ref="K8:N8"/>
    <mergeCell ref="O8:R8"/>
    <mergeCell ref="K9:L9"/>
    <mergeCell ref="M9:N9"/>
    <mergeCell ref="O9:P9"/>
    <mergeCell ref="Q9:R9"/>
    <mergeCell ref="A8:A9"/>
    <mergeCell ref="C8:C9"/>
    <mergeCell ref="D8:D9"/>
    <mergeCell ref="F8:F9"/>
    <mergeCell ref="E8:E9"/>
    <mergeCell ref="B8:B9"/>
    <mergeCell ref="Y1:Z1"/>
    <mergeCell ref="Y2:Z2"/>
    <mergeCell ref="Y3:Z3"/>
    <mergeCell ref="AA8:AD8"/>
    <mergeCell ref="Y9:Z9"/>
    <mergeCell ref="AA9:AB9"/>
    <mergeCell ref="AC9:AD9"/>
    <mergeCell ref="W9:X9"/>
    <mergeCell ref="S8:V8"/>
    <mergeCell ref="AI8:AL8"/>
    <mergeCell ref="AM8:AN8"/>
    <mergeCell ref="AI9:AJ9"/>
    <mergeCell ref="AK9:AL9"/>
    <mergeCell ref="AM9:AN9"/>
    <mergeCell ref="AE9:AF9"/>
    <mergeCell ref="AG9:AH9"/>
  </mergeCells>
  <pageMargins left="0.47244094488188981" right="0.19685039370078741" top="0.39370078740157483" bottom="0.31496062992125984" header="0.19685039370078741" footer="0.19685039370078741"/>
  <pageSetup paperSize="9" scale="62" fitToHeight="10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 2022 - до 09.09.2021</vt:lpstr>
      <vt:lpstr>'проект 2022 - до 09.09.2021'!Заголовки_для_печати</vt:lpstr>
      <vt:lpstr>'проект 2022 - до 09.09.2021'!Область_печати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</dc:creator>
  <cp:lastModifiedBy>Трофимова Елена Анатольевна</cp:lastModifiedBy>
  <cp:lastPrinted>2020-09-09T05:41:48Z</cp:lastPrinted>
  <dcterms:created xsi:type="dcterms:W3CDTF">2007-01-25T06:11:58Z</dcterms:created>
  <dcterms:modified xsi:type="dcterms:W3CDTF">2021-09-10T06:23:05Z</dcterms:modified>
</cp:coreProperties>
</file>